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946" activeTab="2"/>
  </bookViews>
  <sheets>
    <sheet name="表1 前五年土地供应情况统计表" sheetId="1" r:id="rId1"/>
    <sheet name="表2 前五年储备资金情况统计表" sheetId="2" r:id="rId2"/>
    <sheet name="表3 计划年度国有建设用地供应明细表" sheetId="3" r:id="rId3"/>
    <sheet name="表4 计划年度国有建设用地供应统计表" sheetId="4" r:id="rId4"/>
    <sheet name="表5 计划年度住宅用地供应统计表" sheetId="5" r:id="rId5"/>
    <sheet name="表6 既往年度储备土地库存地块信息统计表" sheetId="6" r:id="rId6"/>
    <sheet name="表7 计划年度拟入库储备地块信息统计表" sheetId="7" r:id="rId7"/>
    <sheet name="表8 计划年度储备地块收支测算表" sheetId="8" r:id="rId8"/>
    <sheet name="表9 计划年度土地储备项目表" sheetId="9" r:id="rId9"/>
    <sheet name="表10 计划年度前期开发储备地块信息统计表" sheetId="10" r:id="rId10"/>
    <sheet name="表11 计划年度储备土地管护与临时利用信息统计表" sheetId="11" r:id="rId11"/>
    <sheet name="表12 计划年度储备土地供应信息统计表" sheetId="12" r:id="rId12"/>
    <sheet name="表13计划年度末库存储备土地地块信息统计表" sheetId="13" r:id="rId13"/>
    <sheet name="表14 年度土地供应和储备计划指标汇总表" sheetId="14" r:id="rId14"/>
    <sheet name="表15 计划年度土地储备计划指标分解表" sheetId="15" r:id="rId15"/>
    <sheet name="表16 计划年度土地储备资金投资与筹措计划" sheetId="17" r:id="rId16"/>
    <sheet name="表17 计划年度拟发债土地储备项目基本情况表" sheetId="18" r:id="rId17"/>
  </sheets>
  <definedNames>
    <definedName name="_xlnm._FilterDatabase" localSheetId="11" hidden="1">'表12 计划年度储备土地供应信息统计表'!$A$1:$Q$35</definedName>
    <definedName name="_xlnm._FilterDatabase" localSheetId="2" hidden="1">'表3 计划年度国有建设用地供应明细表'!$A$1:$K$50</definedName>
    <definedName name="_xlnm._FilterDatabase" localSheetId="5" hidden="1">'表6 既往年度储备土地库存地块信息统计表'!$A$5:$AB$26</definedName>
    <definedName name="_xlnm._FilterDatabase" localSheetId="6" hidden="1">'表7 计划年度拟入库储备地块信息统计表'!$A$5:$T$24</definedName>
    <definedName name="_xlnm._FilterDatabase" localSheetId="7" hidden="1">'表8 计划年度储备地块收支测算表'!$E$5:$S$5</definedName>
    <definedName name="_xlnm._FilterDatabase" localSheetId="9" hidden="1">'表10 计划年度前期开发储备地块信息统计表'!$A$5:$M$27</definedName>
    <definedName name="_xlnm._FilterDatabase" localSheetId="10" hidden="1">'表11 计划年度储备土地管护与临时利用信息统计表'!$A$5:$P$43</definedName>
    <definedName name="_xlnm._FilterDatabase" localSheetId="12" hidden="1">表13计划年度末库存储备土地地块信息统计表!$A$5:$M$18</definedName>
  </definedNames>
  <calcPr calcId="144525"/>
</workbook>
</file>

<file path=xl/sharedStrings.xml><?xml version="1.0" encoding="utf-8"?>
<sst xmlns="http://schemas.openxmlformats.org/spreadsheetml/2006/main" count="2788" uniqueCount="454">
  <si>
    <t>表1 前五年土地供应情况统计表</t>
  </si>
  <si>
    <t>单位：公顷</t>
  </si>
  <si>
    <t>年度</t>
  </si>
  <si>
    <t>国有建设用地供应总面积</t>
  </si>
  <si>
    <t>商服用地</t>
  </si>
  <si>
    <t>住宅用地</t>
  </si>
  <si>
    <t>工矿仓储用地</t>
  </si>
  <si>
    <t>公共管理与公共服务用地</t>
  </si>
  <si>
    <t>特殊用地</t>
  </si>
  <si>
    <t>交通运输用地</t>
  </si>
  <si>
    <t>水域水利设施用地</t>
  </si>
  <si>
    <t>其他土地</t>
  </si>
  <si>
    <t>总计</t>
  </si>
  <si>
    <t>其中来源储备土地面积</t>
  </si>
  <si>
    <t>小计</t>
  </si>
  <si>
    <t>（1）</t>
  </si>
  <si>
    <r>
      <rPr>
        <sz val="11"/>
        <color theme="1"/>
        <rFont val="仿宋"/>
        <charset val="134"/>
      </rPr>
      <t>（</t>
    </r>
    <r>
      <rPr>
        <sz val="11"/>
        <color theme="1"/>
        <rFont val="Times New Roman"/>
        <charset val="134"/>
      </rPr>
      <t>2</t>
    </r>
    <r>
      <rPr>
        <sz val="11"/>
        <color theme="1"/>
        <rFont val="仿宋"/>
        <charset val="134"/>
      </rPr>
      <t>）</t>
    </r>
  </si>
  <si>
    <r>
      <rPr>
        <sz val="11"/>
        <color theme="1"/>
        <rFont val="仿宋"/>
        <charset val="134"/>
      </rPr>
      <t>（</t>
    </r>
    <r>
      <rPr>
        <sz val="11"/>
        <color theme="1"/>
        <rFont val="Times New Roman"/>
        <charset val="134"/>
      </rPr>
      <t>3</t>
    </r>
    <r>
      <rPr>
        <sz val="11"/>
        <color theme="1"/>
        <rFont val="仿宋"/>
        <charset val="134"/>
      </rPr>
      <t>）</t>
    </r>
  </si>
  <si>
    <r>
      <rPr>
        <sz val="11"/>
        <color theme="1"/>
        <rFont val="仿宋"/>
        <charset val="134"/>
      </rPr>
      <t>（</t>
    </r>
    <r>
      <rPr>
        <sz val="11"/>
        <color theme="1"/>
        <rFont val="Times New Roman"/>
        <charset val="134"/>
      </rPr>
      <t>4</t>
    </r>
    <r>
      <rPr>
        <sz val="11"/>
        <color theme="1"/>
        <rFont val="仿宋"/>
        <charset val="134"/>
      </rPr>
      <t>）</t>
    </r>
  </si>
  <si>
    <r>
      <rPr>
        <sz val="11"/>
        <color theme="1"/>
        <rFont val="仿宋"/>
        <charset val="134"/>
      </rPr>
      <t>（</t>
    </r>
    <r>
      <rPr>
        <sz val="11"/>
        <color theme="1"/>
        <rFont val="Times New Roman"/>
        <charset val="134"/>
      </rPr>
      <t>5</t>
    </r>
    <r>
      <rPr>
        <sz val="11"/>
        <color theme="1"/>
        <rFont val="仿宋"/>
        <charset val="134"/>
      </rPr>
      <t>）</t>
    </r>
  </si>
  <si>
    <r>
      <rPr>
        <sz val="11"/>
        <color theme="1"/>
        <rFont val="仿宋"/>
        <charset val="134"/>
      </rPr>
      <t>（</t>
    </r>
    <r>
      <rPr>
        <sz val="11"/>
        <color theme="1"/>
        <rFont val="Times New Roman"/>
        <charset val="134"/>
      </rPr>
      <t>6</t>
    </r>
    <r>
      <rPr>
        <sz val="11"/>
        <color theme="1"/>
        <rFont val="仿宋"/>
        <charset val="134"/>
      </rPr>
      <t>）</t>
    </r>
  </si>
  <si>
    <r>
      <rPr>
        <sz val="11"/>
        <color theme="1"/>
        <rFont val="仿宋"/>
        <charset val="134"/>
      </rPr>
      <t>（</t>
    </r>
    <r>
      <rPr>
        <sz val="11"/>
        <color theme="1"/>
        <rFont val="Times New Roman"/>
        <charset val="134"/>
      </rPr>
      <t>7</t>
    </r>
    <r>
      <rPr>
        <sz val="11"/>
        <color theme="1"/>
        <rFont val="仿宋"/>
        <charset val="134"/>
      </rPr>
      <t>）</t>
    </r>
  </si>
  <si>
    <r>
      <rPr>
        <sz val="11"/>
        <color theme="1"/>
        <rFont val="仿宋"/>
        <charset val="134"/>
      </rPr>
      <t>（</t>
    </r>
    <r>
      <rPr>
        <sz val="11"/>
        <color theme="1"/>
        <rFont val="Times New Roman"/>
        <charset val="134"/>
      </rPr>
      <t>8</t>
    </r>
    <r>
      <rPr>
        <sz val="11"/>
        <color theme="1"/>
        <rFont val="仿宋"/>
        <charset val="134"/>
      </rPr>
      <t>）</t>
    </r>
  </si>
  <si>
    <r>
      <rPr>
        <sz val="11"/>
        <color theme="1"/>
        <rFont val="仿宋"/>
        <charset val="134"/>
      </rPr>
      <t>（</t>
    </r>
    <r>
      <rPr>
        <sz val="11"/>
        <color theme="1"/>
        <rFont val="Times New Roman"/>
        <charset val="134"/>
      </rPr>
      <t>9</t>
    </r>
    <r>
      <rPr>
        <sz val="11"/>
        <color theme="1"/>
        <rFont val="仿宋"/>
        <charset val="134"/>
      </rPr>
      <t>）</t>
    </r>
  </si>
  <si>
    <r>
      <rPr>
        <sz val="11"/>
        <color theme="1"/>
        <rFont val="仿宋"/>
        <charset val="134"/>
      </rPr>
      <t>（</t>
    </r>
    <r>
      <rPr>
        <sz val="11"/>
        <color theme="1"/>
        <rFont val="Times New Roman"/>
        <charset val="134"/>
      </rPr>
      <t>10</t>
    </r>
    <r>
      <rPr>
        <sz val="11"/>
        <color theme="1"/>
        <rFont val="仿宋"/>
        <charset val="134"/>
      </rPr>
      <t>）</t>
    </r>
  </si>
  <si>
    <r>
      <rPr>
        <sz val="11"/>
        <color theme="1"/>
        <rFont val="仿宋"/>
        <charset val="134"/>
      </rPr>
      <t>（</t>
    </r>
    <r>
      <rPr>
        <sz val="11"/>
        <color theme="1"/>
        <rFont val="Times New Roman"/>
        <charset val="134"/>
      </rPr>
      <t>11</t>
    </r>
    <r>
      <rPr>
        <sz val="11"/>
        <color theme="1"/>
        <rFont val="仿宋"/>
        <charset val="134"/>
      </rPr>
      <t>）</t>
    </r>
  </si>
  <si>
    <r>
      <rPr>
        <sz val="11"/>
        <color theme="1"/>
        <rFont val="仿宋"/>
        <charset val="134"/>
      </rPr>
      <t>（</t>
    </r>
    <r>
      <rPr>
        <sz val="11"/>
        <color theme="1"/>
        <rFont val="Times New Roman"/>
        <charset val="134"/>
      </rPr>
      <t>12</t>
    </r>
    <r>
      <rPr>
        <sz val="11"/>
        <color theme="1"/>
        <rFont val="仿宋"/>
        <charset val="134"/>
      </rPr>
      <t>）</t>
    </r>
  </si>
  <si>
    <r>
      <rPr>
        <sz val="11"/>
        <color theme="1"/>
        <rFont val="仿宋"/>
        <charset val="134"/>
      </rPr>
      <t>（</t>
    </r>
    <r>
      <rPr>
        <sz val="11"/>
        <color theme="1"/>
        <rFont val="Times New Roman"/>
        <charset val="134"/>
      </rPr>
      <t>13</t>
    </r>
    <r>
      <rPr>
        <sz val="11"/>
        <color theme="1"/>
        <rFont val="仿宋"/>
        <charset val="134"/>
      </rPr>
      <t>）</t>
    </r>
  </si>
  <si>
    <r>
      <rPr>
        <sz val="11"/>
        <color theme="1"/>
        <rFont val="仿宋"/>
        <charset val="134"/>
      </rPr>
      <t>（</t>
    </r>
    <r>
      <rPr>
        <sz val="11"/>
        <color theme="1"/>
        <rFont val="Times New Roman"/>
        <charset val="134"/>
      </rPr>
      <t>14</t>
    </r>
    <r>
      <rPr>
        <sz val="11"/>
        <color theme="1"/>
        <rFont val="仿宋"/>
        <charset val="134"/>
      </rPr>
      <t>）</t>
    </r>
  </si>
  <si>
    <r>
      <rPr>
        <sz val="11"/>
        <color theme="1"/>
        <rFont val="仿宋"/>
        <charset val="134"/>
      </rPr>
      <t>（</t>
    </r>
    <r>
      <rPr>
        <sz val="11"/>
        <color theme="1"/>
        <rFont val="Times New Roman"/>
        <charset val="134"/>
      </rPr>
      <t>15</t>
    </r>
    <r>
      <rPr>
        <sz val="11"/>
        <color theme="1"/>
        <rFont val="仿宋"/>
        <charset val="134"/>
      </rPr>
      <t>）</t>
    </r>
  </si>
  <si>
    <r>
      <rPr>
        <sz val="11"/>
        <color theme="1"/>
        <rFont val="仿宋"/>
        <charset val="134"/>
      </rPr>
      <t>（</t>
    </r>
    <r>
      <rPr>
        <sz val="11"/>
        <color theme="1"/>
        <rFont val="Times New Roman"/>
        <charset val="134"/>
      </rPr>
      <t>16</t>
    </r>
    <r>
      <rPr>
        <sz val="11"/>
        <color theme="1"/>
        <rFont val="仿宋"/>
        <charset val="134"/>
      </rPr>
      <t>）</t>
    </r>
  </si>
  <si>
    <r>
      <rPr>
        <sz val="11"/>
        <color theme="1"/>
        <rFont val="仿宋"/>
        <charset val="134"/>
      </rPr>
      <t>（</t>
    </r>
    <r>
      <rPr>
        <sz val="11"/>
        <color theme="1"/>
        <rFont val="Times New Roman"/>
        <charset val="134"/>
      </rPr>
      <t>17</t>
    </r>
    <r>
      <rPr>
        <sz val="11"/>
        <color theme="1"/>
        <rFont val="仿宋"/>
        <charset val="134"/>
      </rPr>
      <t>）</t>
    </r>
  </si>
  <si>
    <r>
      <rPr>
        <sz val="11"/>
        <color theme="1"/>
        <rFont val="仿宋"/>
        <charset val="134"/>
      </rPr>
      <t>（</t>
    </r>
    <r>
      <rPr>
        <sz val="11"/>
        <color theme="1"/>
        <rFont val="Times New Roman"/>
        <charset val="134"/>
      </rPr>
      <t>18</t>
    </r>
    <r>
      <rPr>
        <sz val="11"/>
        <color theme="1"/>
        <rFont val="仿宋"/>
        <charset val="134"/>
      </rPr>
      <t>）</t>
    </r>
  </si>
  <si>
    <r>
      <rPr>
        <sz val="11"/>
        <color theme="1"/>
        <rFont val="仿宋"/>
        <charset val="134"/>
      </rPr>
      <t>（</t>
    </r>
    <r>
      <rPr>
        <sz val="11"/>
        <color theme="1"/>
        <rFont val="Times New Roman"/>
        <charset val="134"/>
      </rPr>
      <t>19</t>
    </r>
    <r>
      <rPr>
        <sz val="11"/>
        <color theme="1"/>
        <rFont val="仿宋"/>
        <charset val="134"/>
      </rPr>
      <t>）</t>
    </r>
  </si>
  <si>
    <t>合计</t>
  </si>
  <si>
    <t>年均</t>
  </si>
  <si>
    <t>填表说明：
1、储备土地供应面积依据土地储备监测监管系统填报信息进行填写。
2、（2）=（4）+（6）+（8）+（10）+（12）+（14）+（16）+（18）
3、（3）=（5）+（7）+（9）+（11）+（13）+（15）+（17）+（19）</t>
  </si>
  <si>
    <t>表2 前五年储备资金情况统计表</t>
  </si>
  <si>
    <t>单位：万元</t>
  </si>
  <si>
    <t>国有建设用地出让收入</t>
  </si>
  <si>
    <t>储备资金来源</t>
  </si>
  <si>
    <t>备注</t>
  </si>
  <si>
    <t>财政部门资金安排</t>
  </si>
  <si>
    <t>国有土地收益基金安排</t>
  </si>
  <si>
    <t>土地储备专项债券发行额度</t>
  </si>
  <si>
    <t>其他资金</t>
  </si>
  <si>
    <t>（2）</t>
  </si>
  <si>
    <t>（3）</t>
  </si>
  <si>
    <t>（4）</t>
  </si>
  <si>
    <t>（5）</t>
  </si>
  <si>
    <t>（6）</t>
  </si>
  <si>
    <t>（7）</t>
  </si>
  <si>
    <r>
      <rPr>
        <sz val="12"/>
        <color theme="1"/>
        <rFont val="仿宋"/>
        <charset val="134"/>
      </rPr>
      <t>合计</t>
    </r>
  </si>
  <si>
    <r>
      <rPr>
        <sz val="12"/>
        <color theme="1"/>
        <rFont val="仿宋"/>
        <charset val="134"/>
      </rPr>
      <t>年均</t>
    </r>
  </si>
  <si>
    <t>填表说明：
1、（2）国有建设用地出让收入：招、拍、挂和协议出让等方式取得的总成交价款
2、（4）国有土地收益基金一般为土地出让收入的3-5%
3、（5）土地储备专项债券发行额度：依据实际情况填写，如无则按往年的计划规模进行填写</t>
  </si>
  <si>
    <t>表3 计划年度国有建设用地供应计划明细表</t>
  </si>
  <si>
    <t>序号</t>
  </si>
  <si>
    <t>地块编号</t>
  </si>
  <si>
    <t>地块名称</t>
  </si>
  <si>
    <t>地块位置</t>
  </si>
  <si>
    <r>
      <rPr>
        <sz val="12"/>
        <color rgb="FF000000"/>
        <rFont val="仿宋"/>
        <charset val="134"/>
      </rPr>
      <t>主导</t>
    </r>
    <r>
      <rPr>
        <sz val="12"/>
        <color rgb="FF000000"/>
        <rFont val="仿宋"/>
        <charset val="134"/>
      </rPr>
      <t>用途</t>
    </r>
  </si>
  <si>
    <t>其他用途</t>
  </si>
  <si>
    <t>预计供地时间</t>
  </si>
  <si>
    <t>土地供应方式</t>
  </si>
  <si>
    <t>规划可供地面积</t>
  </si>
  <si>
    <t>是否新增建设用地</t>
  </si>
  <si>
    <t>是否来源于储备</t>
  </si>
  <si>
    <r>
      <rPr>
        <sz val="12"/>
        <color theme="1"/>
        <rFont val="仿宋"/>
        <charset val="134"/>
      </rPr>
      <t>（</t>
    </r>
    <r>
      <rPr>
        <sz val="12"/>
        <color theme="1"/>
        <rFont val="Times New Roman"/>
        <charset val="134"/>
      </rPr>
      <t>1</t>
    </r>
    <r>
      <rPr>
        <sz val="12"/>
        <color theme="1"/>
        <rFont val="仿宋"/>
        <charset val="134"/>
      </rPr>
      <t>）</t>
    </r>
  </si>
  <si>
    <r>
      <rPr>
        <sz val="12"/>
        <color theme="1"/>
        <rFont val="仿宋"/>
        <charset val="134"/>
      </rPr>
      <t>（</t>
    </r>
    <r>
      <rPr>
        <sz val="12"/>
        <color theme="1"/>
        <rFont val="Times New Roman"/>
        <charset val="134"/>
      </rPr>
      <t>2</t>
    </r>
    <r>
      <rPr>
        <sz val="12"/>
        <color theme="1"/>
        <rFont val="仿宋"/>
        <charset val="134"/>
      </rPr>
      <t>）</t>
    </r>
  </si>
  <si>
    <r>
      <rPr>
        <sz val="12"/>
        <color theme="1"/>
        <rFont val="仿宋"/>
        <charset val="134"/>
      </rPr>
      <t>（</t>
    </r>
    <r>
      <rPr>
        <sz val="12"/>
        <color theme="1"/>
        <rFont val="Times New Roman"/>
        <charset val="134"/>
      </rPr>
      <t>3</t>
    </r>
    <r>
      <rPr>
        <sz val="12"/>
        <color theme="1"/>
        <rFont val="仿宋"/>
        <charset val="134"/>
      </rPr>
      <t>）</t>
    </r>
  </si>
  <si>
    <r>
      <rPr>
        <sz val="12"/>
        <color theme="1"/>
        <rFont val="仿宋"/>
        <charset val="134"/>
      </rPr>
      <t>（</t>
    </r>
    <r>
      <rPr>
        <sz val="12"/>
        <color theme="1"/>
        <rFont val="Times New Roman"/>
        <charset val="134"/>
      </rPr>
      <t>4</t>
    </r>
    <r>
      <rPr>
        <sz val="12"/>
        <color theme="1"/>
        <rFont val="仿宋"/>
        <charset val="134"/>
      </rPr>
      <t>）</t>
    </r>
  </si>
  <si>
    <r>
      <rPr>
        <sz val="12"/>
        <color theme="1"/>
        <rFont val="仿宋"/>
        <charset val="134"/>
      </rPr>
      <t>（</t>
    </r>
    <r>
      <rPr>
        <sz val="12"/>
        <color theme="1"/>
        <rFont val="Times New Roman"/>
        <charset val="134"/>
      </rPr>
      <t>5</t>
    </r>
    <r>
      <rPr>
        <sz val="12"/>
        <color theme="1"/>
        <rFont val="仿宋"/>
        <charset val="134"/>
      </rPr>
      <t>）</t>
    </r>
  </si>
  <si>
    <r>
      <rPr>
        <sz val="12"/>
        <color theme="1"/>
        <rFont val="仿宋"/>
        <charset val="134"/>
      </rPr>
      <t>（</t>
    </r>
    <r>
      <rPr>
        <sz val="12"/>
        <color theme="1"/>
        <rFont val="Times New Roman"/>
        <charset val="134"/>
      </rPr>
      <t>6</t>
    </r>
    <r>
      <rPr>
        <sz val="12"/>
        <color theme="1"/>
        <rFont val="仿宋"/>
        <charset val="134"/>
      </rPr>
      <t>）</t>
    </r>
  </si>
  <si>
    <r>
      <rPr>
        <sz val="12"/>
        <color theme="1"/>
        <rFont val="仿宋"/>
        <charset val="134"/>
      </rPr>
      <t>（</t>
    </r>
    <r>
      <rPr>
        <sz val="12"/>
        <color theme="1"/>
        <rFont val="Times New Roman"/>
        <charset val="134"/>
      </rPr>
      <t>7</t>
    </r>
    <r>
      <rPr>
        <sz val="12"/>
        <color theme="1"/>
        <rFont val="仿宋"/>
        <charset val="134"/>
      </rPr>
      <t>）</t>
    </r>
  </si>
  <si>
    <r>
      <rPr>
        <sz val="12"/>
        <color theme="1"/>
        <rFont val="仿宋"/>
        <charset val="134"/>
      </rPr>
      <t>（</t>
    </r>
    <r>
      <rPr>
        <sz val="12"/>
        <color theme="1"/>
        <rFont val="Times New Roman"/>
        <charset val="134"/>
      </rPr>
      <t>8</t>
    </r>
    <r>
      <rPr>
        <sz val="12"/>
        <color theme="1"/>
        <rFont val="仿宋"/>
        <charset val="134"/>
      </rPr>
      <t>）</t>
    </r>
  </si>
  <si>
    <r>
      <rPr>
        <sz val="12"/>
        <color theme="1"/>
        <rFont val="仿宋"/>
        <charset val="134"/>
      </rPr>
      <t>（</t>
    </r>
    <r>
      <rPr>
        <sz val="12"/>
        <color theme="1"/>
        <rFont val="Times New Roman"/>
        <charset val="134"/>
      </rPr>
      <t>9</t>
    </r>
    <r>
      <rPr>
        <sz val="12"/>
        <color theme="1"/>
        <rFont val="仿宋"/>
        <charset val="134"/>
      </rPr>
      <t>）</t>
    </r>
  </si>
  <si>
    <r>
      <rPr>
        <sz val="12"/>
        <color theme="1"/>
        <rFont val="仿宋"/>
        <charset val="134"/>
      </rPr>
      <t>（</t>
    </r>
    <r>
      <rPr>
        <sz val="12"/>
        <color theme="1"/>
        <rFont val="Times New Roman"/>
        <charset val="134"/>
      </rPr>
      <t>10</t>
    </r>
    <r>
      <rPr>
        <sz val="12"/>
        <color theme="1"/>
        <rFont val="仿宋"/>
        <charset val="134"/>
      </rPr>
      <t>）</t>
    </r>
  </si>
  <si>
    <t>五环时代二期</t>
  </si>
  <si>
    <t>南洲镇清水堰村</t>
  </si>
  <si>
    <t>/</t>
  </si>
  <si>
    <t>划拨</t>
  </si>
  <si>
    <t>是</t>
  </si>
  <si>
    <t>否</t>
  </si>
  <si>
    <t>茅草街防汛物资储备库</t>
  </si>
  <si>
    <t>茅草街镇文明村</t>
  </si>
  <si>
    <t>出让</t>
  </si>
  <si>
    <t>克明小镇建设用地项目</t>
  </si>
  <si>
    <t>南洲镇斑嘴村</t>
  </si>
  <si>
    <t>南县2021年第十批次建设用地项目</t>
  </si>
  <si>
    <t>南县2021年第一批次建设用地项目</t>
  </si>
  <si>
    <t>南洲镇人民政府、厂窖镇城南村</t>
  </si>
  <si>
    <t>南县2021年第九批次建设用地项目</t>
  </si>
  <si>
    <t>南洲镇新张村、青鱼村</t>
  </si>
  <si>
    <t>南县2021年第十七批次建设用地项目</t>
  </si>
  <si>
    <t>南洲镇洗马湖村</t>
  </si>
  <si>
    <t>南县2021年第十六批次建设用地项目</t>
  </si>
  <si>
    <t>南洲镇南山村</t>
  </si>
  <si>
    <t>湖南益阳南县220KW国输电工程建设项目</t>
  </si>
  <si>
    <t>南洲镇长胜村</t>
  </si>
  <si>
    <t>南县2021年第十二批次建设用地项目</t>
  </si>
  <si>
    <t>浪拨湖镇兴桥村</t>
  </si>
  <si>
    <t>南县科棉纺织（二期）建设用地项目</t>
  </si>
  <si>
    <t>南洲镇新张村</t>
  </si>
  <si>
    <t>南县赤松亭农牧肉类食品精深加工建设用地项目</t>
  </si>
  <si>
    <t>浪拔湖镇太阳山村</t>
  </si>
  <si>
    <t>南县鑫双龙纺织建设用地项目</t>
  </si>
  <si>
    <t>南县映唯装饰建设项目</t>
  </si>
  <si>
    <t>南洲镇兴桥村</t>
  </si>
  <si>
    <t>南县杨阳杨食品建设用地项目</t>
  </si>
  <si>
    <t>南县2017年第一批次建设用地项目</t>
  </si>
  <si>
    <t>浪拔湖镇兴桥村</t>
  </si>
  <si>
    <t>南县2015年第二批次建设用地项目</t>
  </si>
  <si>
    <t>太阳山村、山桥村、新颜村、陈子湖村、宝塔湖社区</t>
  </si>
  <si>
    <t>交建投加油站</t>
  </si>
  <si>
    <t>麻河口镇官正垸村‘茅草街镇三宁河村、厂窖镇西福村</t>
  </si>
  <si>
    <r>
      <rPr>
        <sz val="11"/>
        <color rgb="FF000000"/>
        <rFont val="仿宋"/>
        <charset val="134"/>
      </rPr>
      <t>南县2</t>
    </r>
    <r>
      <rPr>
        <sz val="12"/>
        <color rgb="FF000000"/>
        <rFont val="仿宋"/>
        <charset val="134"/>
      </rPr>
      <t>016年第一批次建设用地项目</t>
    </r>
  </si>
  <si>
    <t>南洲镇宝塔社区、小荷堰村</t>
  </si>
  <si>
    <t>南县2020年第十七批次建设用地项目</t>
  </si>
  <si>
    <r>
      <rPr>
        <sz val="11"/>
        <color theme="1"/>
        <rFont val="仿宋"/>
        <charset val="134"/>
      </rPr>
      <t>南县2020年第十五批次建设用地项目</t>
    </r>
  </si>
  <si>
    <t>南县2019年第六批次建设用地项目</t>
  </si>
  <si>
    <t>南洲镇</t>
  </si>
  <si>
    <t>南县2019年第七批次建设用地项目</t>
  </si>
  <si>
    <t>南县全谷物功能性面条规模化研制与产业化建设项目</t>
  </si>
  <si>
    <t>南县纺织集团建设项目</t>
  </si>
  <si>
    <t>南县湘笙和食品二期建设项目</t>
  </si>
  <si>
    <t>南县顺祥产业园食品精深加工及生物科技建设项目</t>
  </si>
  <si>
    <t>填表说明：
1、（1）地块编号编码规则：规划用途代码2位+计划年度编码2位+地块流水编码3位。规划用途代码：商服用地（05）、工矿仓储用地（06）、住宅用地（07）、公共管理与公共服务用地（08）、特殊用地（09）、交通运输用地（10）、水域及水利设施用地（11）、其他土地（12）。例：0521001
2、（4）主导用途根据规划的主要用途，按照《土地利用现状分类》的一级类填写：商服用地、住宅用地、工矿仓储用地、公共管理与公共服务用地、特殊用地、交通运输用地、水域及水利设施用地、其他土地。只允许选择一种用途，如：住宅用地
3、（5）其他用途可多选，用“/”分隔，如：商服用地/住宅用地
4、（6）供应时间填年月日，用“/”区分。如：2021/11/12。如果供地时间只能确定到季度，可以根据实际情况选择季度初或季度末的日期
5、（7）供应方式三选一：划拨、出让、租赁
6、（8）面积单位：公顷，保留两位小数
7、（9）二选一：是、否
8、（10）二选一：是、否</t>
  </si>
  <si>
    <t>表4 计划年度国有建设用地供应统计表</t>
  </si>
  <si>
    <t>行政区</t>
  </si>
  <si>
    <t>年度国有建设用地供应总量</t>
  </si>
  <si>
    <t>工矿仓用地</t>
  </si>
  <si>
    <t>水域及水利设施用地</t>
  </si>
  <si>
    <t>其中新增建设用地面积</t>
  </si>
  <si>
    <r>
      <rPr>
        <sz val="12"/>
        <color theme="1"/>
        <rFont val="仿宋"/>
        <charset val="134"/>
      </rPr>
      <t>（</t>
    </r>
    <r>
      <rPr>
        <sz val="12"/>
        <color theme="1"/>
        <rFont val="Times New Roman"/>
        <charset val="134"/>
      </rPr>
      <t>11</t>
    </r>
    <r>
      <rPr>
        <sz val="12"/>
        <color theme="1"/>
        <rFont val="仿宋"/>
        <charset val="134"/>
      </rPr>
      <t>）</t>
    </r>
  </si>
  <si>
    <r>
      <rPr>
        <sz val="12"/>
        <color theme="1"/>
        <rFont val="仿宋"/>
        <charset val="134"/>
      </rPr>
      <t>（</t>
    </r>
    <r>
      <rPr>
        <sz val="12"/>
        <color theme="1"/>
        <rFont val="Times New Roman"/>
        <charset val="134"/>
      </rPr>
      <t>12</t>
    </r>
    <r>
      <rPr>
        <sz val="12"/>
        <color theme="1"/>
        <rFont val="仿宋"/>
        <charset val="134"/>
      </rPr>
      <t>）</t>
    </r>
  </si>
  <si>
    <r>
      <rPr>
        <sz val="12"/>
        <color theme="1"/>
        <rFont val="仿宋"/>
        <charset val="134"/>
      </rPr>
      <t>（</t>
    </r>
    <r>
      <rPr>
        <sz val="12"/>
        <color theme="1"/>
        <rFont val="Times New Roman"/>
        <charset val="134"/>
      </rPr>
      <t>13</t>
    </r>
    <r>
      <rPr>
        <sz val="12"/>
        <color theme="1"/>
        <rFont val="仿宋"/>
        <charset val="134"/>
      </rPr>
      <t>）</t>
    </r>
  </si>
  <si>
    <r>
      <rPr>
        <sz val="12"/>
        <color theme="1"/>
        <rFont val="仿宋"/>
        <charset val="134"/>
      </rPr>
      <t>（</t>
    </r>
    <r>
      <rPr>
        <sz val="12"/>
        <color theme="1"/>
        <rFont val="Times New Roman"/>
        <charset val="134"/>
      </rPr>
      <t>14</t>
    </r>
    <r>
      <rPr>
        <sz val="12"/>
        <color theme="1"/>
        <rFont val="仿宋"/>
        <charset val="134"/>
      </rPr>
      <t>）</t>
    </r>
  </si>
  <si>
    <r>
      <rPr>
        <sz val="12"/>
        <color theme="1"/>
        <rFont val="仿宋"/>
        <charset val="134"/>
      </rPr>
      <t>（</t>
    </r>
    <r>
      <rPr>
        <sz val="12"/>
        <color theme="1"/>
        <rFont val="Times New Roman"/>
        <charset val="134"/>
      </rPr>
      <t>15</t>
    </r>
    <r>
      <rPr>
        <sz val="12"/>
        <color theme="1"/>
        <rFont val="仿宋"/>
        <charset val="134"/>
      </rPr>
      <t>）</t>
    </r>
  </si>
  <si>
    <r>
      <rPr>
        <sz val="12"/>
        <color theme="1"/>
        <rFont val="仿宋"/>
        <charset val="134"/>
      </rPr>
      <t>（</t>
    </r>
    <r>
      <rPr>
        <sz val="12"/>
        <color theme="1"/>
        <rFont val="Times New Roman"/>
        <charset val="134"/>
      </rPr>
      <t>16</t>
    </r>
    <r>
      <rPr>
        <sz val="12"/>
        <color theme="1"/>
        <rFont val="仿宋"/>
        <charset val="134"/>
      </rPr>
      <t>）</t>
    </r>
  </si>
  <si>
    <r>
      <rPr>
        <sz val="12"/>
        <color theme="1"/>
        <rFont val="仿宋"/>
        <charset val="134"/>
      </rPr>
      <t>（</t>
    </r>
    <r>
      <rPr>
        <sz val="12"/>
        <color theme="1"/>
        <rFont val="Times New Roman"/>
        <charset val="134"/>
      </rPr>
      <t>17</t>
    </r>
    <r>
      <rPr>
        <sz val="12"/>
        <color theme="1"/>
        <rFont val="仿宋"/>
        <charset val="134"/>
      </rPr>
      <t>）</t>
    </r>
  </si>
  <si>
    <r>
      <rPr>
        <sz val="12"/>
        <color theme="1"/>
        <rFont val="仿宋"/>
        <charset val="134"/>
      </rPr>
      <t>（</t>
    </r>
    <r>
      <rPr>
        <sz val="12"/>
        <color theme="1"/>
        <rFont val="Times New Roman"/>
        <charset val="134"/>
      </rPr>
      <t>18</t>
    </r>
    <r>
      <rPr>
        <sz val="12"/>
        <color theme="1"/>
        <rFont val="仿宋"/>
        <charset val="134"/>
      </rPr>
      <t>）</t>
    </r>
  </si>
  <si>
    <t>南县</t>
  </si>
  <si>
    <t xml:space="preserve">填表说明：
1、（1）=（3）+（5）+（7）+（9）+（11）+（13）+（15）+（17）
2、（2）=（4）+（6）+（8）+（10）+（12）+（14）+（16）+（18）
</t>
  </si>
  <si>
    <t>表5 计划年度住宅用地供应统计表</t>
  </si>
  <si>
    <t>总量</t>
  </si>
  <si>
    <t>产权住宅用地</t>
  </si>
  <si>
    <t>租赁住宅用地</t>
  </si>
  <si>
    <t>其他住宅用地</t>
  </si>
  <si>
    <t>商品住宅用地</t>
  </si>
  <si>
    <t>共有产权住宅用地</t>
  </si>
  <si>
    <t>保障性租赁住宅用地</t>
  </si>
  <si>
    <t>市场化租赁住宅用地</t>
  </si>
  <si>
    <t>填表说明：
1、住宅用地的土地性质为国有建设用地
2、住宅用地类型按照产权性质，划分为产权住宅用地、租赁住宅用地、其他住宅用地。其中，其他住宅用地是指无法归类到前两大类的住宅用地，如回迁安置房用地等
3、租赁住宅用地分为保障性租赁住宅用地和市场化租赁住宅用地，其中保障性租赁住宅用地包括用于建设公租房等带有保障性质的租赁住宅用地，其余为市场化租赁住宅用地。在土地来源上，包括通过集中建设或者配建方式新增供应的土地，不含通过改建等方式盘活的存量土地
4、大城市供应的租赁住宅用地一般不低于住宅用地总面积的 10%。即（7）≥（1）*10%</t>
  </si>
  <si>
    <t>表6 既往年度储备土地库存地块信息统计表</t>
  </si>
  <si>
    <t>地块基本信息</t>
  </si>
  <si>
    <t>地块面积及来源</t>
  </si>
  <si>
    <t>地块产权信息</t>
  </si>
  <si>
    <t>地块规划信息</t>
  </si>
  <si>
    <t>地块资产信息</t>
  </si>
  <si>
    <t>地块状态信息</t>
  </si>
  <si>
    <t>储备土地临时利用</t>
  </si>
  <si>
    <t>管护方式</t>
  </si>
  <si>
    <t>地块来源</t>
  </si>
  <si>
    <t>所属土地储备项目情况</t>
  </si>
  <si>
    <t>入库地块电子编号</t>
  </si>
  <si>
    <t>行政区名称</t>
  </si>
  <si>
    <t>四至范围</t>
  </si>
  <si>
    <t>入库时间</t>
  </si>
  <si>
    <t>取得方式</t>
  </si>
  <si>
    <t>总面积</t>
  </si>
  <si>
    <t>来源</t>
  </si>
  <si>
    <t>其中</t>
  </si>
  <si>
    <t>是否进行不动产登记</t>
  </si>
  <si>
    <t>主导用途</t>
  </si>
  <si>
    <t>容积率</t>
  </si>
  <si>
    <t>地块对应土地级别</t>
  </si>
  <si>
    <t>土地对应基准地价</t>
  </si>
  <si>
    <t>入库时资产评估价值</t>
  </si>
  <si>
    <t>地上物情况</t>
  </si>
  <si>
    <t>前期开发情况</t>
  </si>
  <si>
    <t>利用方式</t>
  </si>
  <si>
    <t>零星收入</t>
  </si>
  <si>
    <t>项目名称</t>
  </si>
  <si>
    <t>项目编号</t>
  </si>
  <si>
    <t>新增建设用地面积</t>
  </si>
  <si>
    <t>存量建设用地面积</t>
  </si>
  <si>
    <t>房地产调控用地面积</t>
  </si>
  <si>
    <t>周转用地面积</t>
  </si>
  <si>
    <t>（8）</t>
  </si>
  <si>
    <t>（9）</t>
  </si>
  <si>
    <t>（10）</t>
  </si>
  <si>
    <t>（11）</t>
  </si>
  <si>
    <t>（12）</t>
  </si>
  <si>
    <t>（13）</t>
  </si>
  <si>
    <t>（14）</t>
  </si>
  <si>
    <t>（15）</t>
  </si>
  <si>
    <t>（16）</t>
  </si>
  <si>
    <t>（17）</t>
  </si>
  <si>
    <t>（18）</t>
  </si>
  <si>
    <t>（19）</t>
  </si>
  <si>
    <t>（20）</t>
  </si>
  <si>
    <t>（21）</t>
  </si>
  <si>
    <t>（22）</t>
  </si>
  <si>
    <t>（23）</t>
  </si>
  <si>
    <t>（24）</t>
  </si>
  <si>
    <t>（25）</t>
  </si>
  <si>
    <t>（26）</t>
  </si>
  <si>
    <t>（27）</t>
  </si>
  <si>
    <r>
      <rPr>
        <sz val="12"/>
        <color theme="1"/>
        <rFont val="仿宋"/>
        <charset val="134"/>
      </rPr>
      <t>T</t>
    </r>
    <r>
      <rPr>
        <sz val="12"/>
        <color theme="1"/>
        <rFont val="仿宋"/>
        <charset val="134"/>
      </rPr>
      <t>C43092122001</t>
    </r>
  </si>
  <si>
    <t>TC430921210617</t>
  </si>
  <si>
    <t>南县2020年第九批次建设用地项目</t>
  </si>
  <si>
    <t>南县浪拨湖镇兴桥村</t>
  </si>
  <si>
    <t>征收</t>
  </si>
  <si>
    <r>
      <rPr>
        <sz val="12"/>
        <color theme="1"/>
        <rFont val="仿宋"/>
        <charset val="134"/>
      </rPr>
      <t>1</t>
    </r>
    <r>
      <rPr>
        <sz val="12"/>
        <color theme="1"/>
        <rFont val="仿宋"/>
        <charset val="134"/>
      </rPr>
      <t>.0-1.5</t>
    </r>
  </si>
  <si>
    <t>三级</t>
  </si>
  <si>
    <t>空地</t>
  </si>
  <si>
    <t>五通一平</t>
  </si>
  <si>
    <t>无利用</t>
  </si>
  <si>
    <t>无收入</t>
  </si>
  <si>
    <t>自行管护</t>
  </si>
  <si>
    <t>储备机构正常储备土地</t>
  </si>
  <si>
    <t>TC43092122002</t>
  </si>
  <si>
    <t>TC4309210602</t>
  </si>
  <si>
    <t>南县2020第十八批次建设用地项目</t>
  </si>
  <si>
    <t>南县南洲镇花甲湖社区.乌嘴乡又东村</t>
  </si>
  <si>
    <t>五级</t>
  </si>
  <si>
    <t>TC43092122003</t>
  </si>
  <si>
    <t>四级</t>
  </si>
  <si>
    <t>TC43092122004</t>
  </si>
  <si>
    <t>TC430921210602</t>
  </si>
  <si>
    <t>南县南洲镇小河堰社区</t>
  </si>
  <si>
    <t>三级、四级</t>
  </si>
  <si>
    <r>
      <rPr>
        <sz val="12"/>
        <color theme="1"/>
        <rFont val="仿宋"/>
        <charset val="134"/>
      </rPr>
      <t>6</t>
    </r>
    <r>
      <rPr>
        <sz val="12"/>
        <color theme="1"/>
        <rFont val="仿宋"/>
        <charset val="134"/>
      </rPr>
      <t>20、488</t>
    </r>
  </si>
  <si>
    <r>
      <rPr>
        <sz val="12"/>
        <color rgb="FF000000"/>
        <rFont val="仿宋"/>
        <charset val="134"/>
      </rPr>
      <t>南县2020年第十七批次建设用地项目</t>
    </r>
  </si>
  <si>
    <t>TC43092122005</t>
  </si>
  <si>
    <t>南县2020年第十五批次建设用地项目</t>
  </si>
  <si>
    <t>南县南洲镇新张村</t>
  </si>
  <si>
    <t>TC43092122006</t>
  </si>
  <si>
    <t>TC43092120200902</t>
  </si>
  <si>
    <r>
      <rPr>
        <sz val="12"/>
        <color rgb="FF000000"/>
        <rFont val="仿宋"/>
        <charset val="134"/>
      </rPr>
      <t>南县2019年第六批次建设用地项目</t>
    </r>
  </si>
  <si>
    <t>TC43092122007</t>
  </si>
  <si>
    <t>TC430921200602</t>
  </si>
  <si>
    <t>南县2019年第四批次建设用地项目</t>
  </si>
  <si>
    <t>南县乌嘴乡罗文华.又东村</t>
  </si>
  <si>
    <r>
      <rPr>
        <sz val="12"/>
        <color rgb="FF000000"/>
        <rFont val="仿宋"/>
        <charset val="134"/>
      </rPr>
      <t>南县2019年第四批次建设用地项目</t>
    </r>
  </si>
  <si>
    <t>TC43092122008</t>
  </si>
  <si>
    <t>TC430921200605</t>
  </si>
  <si>
    <t>南县南洲镇新张村.茅草街镇前哨社区.长春村.茅草街镇人民政府</t>
  </si>
  <si>
    <r>
      <rPr>
        <sz val="12"/>
        <color theme="1"/>
        <rFont val="仿宋"/>
        <charset val="134"/>
      </rPr>
      <t>1.0-1.</t>
    </r>
    <r>
      <rPr>
        <sz val="12"/>
        <color theme="1"/>
        <rFont val="仿宋"/>
        <charset val="134"/>
      </rPr>
      <t>5</t>
    </r>
  </si>
  <si>
    <t>TC43092122010</t>
  </si>
  <si>
    <t>TC43092121002</t>
  </si>
  <si>
    <t>南洲村、小荷堰村</t>
  </si>
  <si>
    <t>TC43092122011</t>
  </si>
  <si>
    <t>TC43092121003</t>
  </si>
  <si>
    <t>清水堰村</t>
  </si>
  <si>
    <t>TC43092122012</t>
  </si>
  <si>
    <t>TC4309212020430</t>
  </si>
  <si>
    <t>南县锦达发彩色印刷包装建设用地项目</t>
  </si>
  <si>
    <t>南县浪拨湖镇三桥村</t>
  </si>
  <si>
    <t>TC43092122013</t>
  </si>
  <si>
    <t>TC43092121005</t>
  </si>
  <si>
    <t>新颜村</t>
  </si>
  <si>
    <t>TC43092122014</t>
  </si>
  <si>
    <t>TC43092121006</t>
  </si>
  <si>
    <t>TC43092122015</t>
  </si>
  <si>
    <t>TC430921170731</t>
  </si>
  <si>
    <t>南县浪拔湖镇太阳山村</t>
  </si>
  <si>
    <t>TC43092122016</t>
  </si>
  <si>
    <t>TC430921190523</t>
  </si>
  <si>
    <t>南县李首益食品建设用地项目</t>
  </si>
  <si>
    <t>南县浪拔湖镇兴桥村</t>
  </si>
  <si>
    <t>TC43092122017</t>
  </si>
  <si>
    <t>TC430921190919</t>
  </si>
  <si>
    <t>TC43092122018</t>
  </si>
  <si>
    <t>TC430921190306</t>
  </si>
  <si>
    <t>南县平新洞庭建材建设用地项目</t>
  </si>
  <si>
    <t>TC43092122019</t>
  </si>
  <si>
    <t>TC430921170221</t>
  </si>
  <si>
    <t>TC43092122020</t>
  </si>
  <si>
    <t>TC430921181107</t>
  </si>
  <si>
    <t>填表说明：
1、（1）地块编号的编码规则为“土地储备机构名录代码8位+计划年度编码2位+地块流水编码3位”
2、（2）入库地块电子编号则采用土地储备监测监管系统中的入库地块电子编号
3、（4）所在行政区名称：按“县（市、区）”名称填写
4、（5）四至范围简要描述宗地四至
5、（6）入库时间填年月日，用“/”区分。如：2021/11/12
6、（7）取得方式有：征地、征地拆迁、收回、收购、优先购买、置换。一块地涉及多种取得方式的用“/”区分
7、（8）-（12）面积单位：公顷，保留两位小数
8、（13）依据实际情况填写，二选一：是、否
9、（14）主导用途根据规划的主要用途，按照《土地利用现状分类》的一级类填写：商服用地、住宅用地、工矿仓储用地、公共管理与公共服务用地、特殊用地、交通运输用地、水域及水利设施用地、其他土地。只允许选择一种用途，如：住宅用地
10、（15）其他用途可多选，用“/”分隔，如：商服用地/住宅用地
11、（16）如：3.1。如果对应多种用途容积率，则用“/”分隔，则商服3.3/住宅2.0
12、（17）地块所在基准地价级别，地块所在基准地价级别，用大写表示，如：一级、二级、三级等。若对应多种用途级别，则用“/”分隔。如：商服二级/住宅一级
13、（18）地块所在基准地价级别对应价格，用数字表示。单位：元/平方米。若对应多种用途价格，则用“/”分隔。如：商服1473/住宅1231
14、（19）按已入库储备土地录入的资产价值评估方法填写（基准地价系数修正法和成本法）,单位：万元
15、（20） 按实际情况三选一：空地、有完整的地上建筑物、有部分零散地上建筑物或构筑物
16、（21）按实际情况四选一：未开发、三通一平、五通一平、七通一平
17、（22）利用方式三选一：出租、出借、无利用
18、（23）单位：万元
19、（24）管护方式五选一：属地管理、自行管护、委托管护、临时利用、无管护
20、（25）地块来源三选一：储备机构正常储备土地、其他机构批而未供土地、其他机构需再次供应土地
21、（26）填写对应储备项目名称
22、（27）填写对应储备项目编号</t>
  </si>
  <si>
    <t>表7 计划年度拟入库储备地块信息统计表</t>
  </si>
  <si>
    <r>
      <rPr>
        <sz val="12"/>
        <color rgb="FF000000"/>
        <rFont val="仿宋"/>
        <charset val="134"/>
      </rPr>
      <t>地块基本信息</t>
    </r>
  </si>
  <si>
    <t>地块面积</t>
  </si>
  <si>
    <t>规划情况</t>
  </si>
  <si>
    <t>所属项目情况</t>
  </si>
  <si>
    <r>
      <rPr>
        <sz val="12"/>
        <color rgb="FF000000"/>
        <rFont val="仿宋"/>
        <charset val="134"/>
      </rPr>
      <t>地块编号</t>
    </r>
  </si>
  <si>
    <t>拟入库时间</t>
  </si>
  <si>
    <t>拟取得方式</t>
  </si>
  <si>
    <t>地块对应基准地价</t>
  </si>
  <si>
    <r>
      <rPr>
        <sz val="11"/>
        <color theme="1"/>
        <rFont val="仿宋"/>
        <charset val="134"/>
      </rPr>
      <t>（</t>
    </r>
    <r>
      <rPr>
        <sz val="11"/>
        <color theme="1"/>
        <rFont val="Times New Roman"/>
        <charset val="134"/>
      </rPr>
      <t>1</t>
    </r>
    <r>
      <rPr>
        <sz val="11"/>
        <color theme="1"/>
        <rFont val="仿宋"/>
        <charset val="134"/>
      </rPr>
      <t>）</t>
    </r>
  </si>
  <si>
    <t>TC43092122021</t>
  </si>
  <si>
    <t>2021年第五批次建设用地项目</t>
  </si>
  <si>
    <t>南洲镇清水堰村、乌嘴乡昭明社区</t>
  </si>
  <si>
    <t>1.5-3.5</t>
  </si>
  <si>
    <t>城镇五级、四等乡镇二级</t>
  </si>
  <si>
    <r>
      <t>322</t>
    </r>
    <r>
      <rPr>
        <sz val="12"/>
        <color rgb="FF000000"/>
        <rFont val="仿宋"/>
        <charset val="134"/>
      </rPr>
      <t>、</t>
    </r>
    <r>
      <rPr>
        <sz val="12"/>
        <color rgb="FF000000"/>
        <rFont val="Times New Roman"/>
        <charset val="134"/>
      </rPr>
      <t>160</t>
    </r>
  </si>
  <si>
    <t>TC43092122022</t>
  </si>
  <si>
    <t>城镇五级</t>
  </si>
  <si>
    <t>TC43092122023</t>
  </si>
  <si>
    <t>1.0-1.5</t>
  </si>
  <si>
    <t>一等乡镇二级</t>
  </si>
  <si>
    <t>TC43092122024</t>
  </si>
  <si>
    <t>中鱼口镇斑嘴村</t>
  </si>
  <si>
    <t>四等乡镇一级</t>
  </si>
  <si>
    <t>TC43092122025</t>
  </si>
  <si>
    <t>TC43092122026</t>
  </si>
  <si>
    <t>城镇二级、二等乡镇三级</t>
  </si>
  <si>
    <r>
      <t>430</t>
    </r>
    <r>
      <rPr>
        <sz val="12"/>
        <color rgb="FF000000"/>
        <rFont val="仿宋"/>
        <charset val="134"/>
      </rPr>
      <t>、</t>
    </r>
    <r>
      <rPr>
        <sz val="12"/>
        <color rgb="FF000000"/>
        <rFont val="Times New Roman"/>
        <charset val="134"/>
      </rPr>
      <t>162</t>
    </r>
  </si>
  <si>
    <t>TC43092122027</t>
  </si>
  <si>
    <t>城镇四级、城镇五级</t>
  </si>
  <si>
    <r>
      <t>345</t>
    </r>
    <r>
      <rPr>
        <sz val="12"/>
        <color rgb="FF000000"/>
        <rFont val="仿宋"/>
        <charset val="134"/>
      </rPr>
      <t>、</t>
    </r>
    <r>
      <rPr>
        <sz val="12"/>
        <color rgb="FF000000"/>
        <rFont val="Times New Roman"/>
        <charset val="134"/>
      </rPr>
      <t>318</t>
    </r>
  </si>
  <si>
    <t>TC43092122028</t>
  </si>
  <si>
    <t>TC43092122029</t>
  </si>
  <si>
    <t>TC43092122030</t>
  </si>
  <si>
    <t>湖南益阳南县220KV输变电工程建设用地项目</t>
  </si>
  <si>
    <t>茅草街镇长胜村</t>
  </si>
  <si>
    <t>一等乡镇三级</t>
  </si>
  <si>
    <t>TC43092122031</t>
  </si>
  <si>
    <t>二等乡镇二级</t>
  </si>
  <si>
    <t>TC43092122032</t>
  </si>
  <si>
    <t>TC43092122033</t>
  </si>
  <si>
    <t>城镇四级</t>
  </si>
  <si>
    <t>TC43092122034</t>
  </si>
  <si>
    <t>TC43092122035</t>
  </si>
  <si>
    <t>二等乡镇三级、二等乡镇三级、三等乡镇三级、城镇三级</t>
  </si>
  <si>
    <r>
      <t>198</t>
    </r>
    <r>
      <rPr>
        <sz val="12"/>
        <color rgb="FF000000"/>
        <rFont val="仿宋"/>
        <charset val="134"/>
      </rPr>
      <t>、</t>
    </r>
    <r>
      <rPr>
        <sz val="12"/>
        <color rgb="FF000000"/>
        <rFont val="Times New Roman"/>
        <charset val="134"/>
      </rPr>
      <t>198</t>
    </r>
    <r>
      <rPr>
        <sz val="12"/>
        <color rgb="FF000000"/>
        <rFont val="仿宋"/>
        <charset val="134"/>
      </rPr>
      <t>、</t>
    </r>
    <r>
      <rPr>
        <sz val="12"/>
        <color rgb="FF000000"/>
        <rFont val="Times New Roman"/>
        <charset val="134"/>
      </rPr>
      <t>195</t>
    </r>
    <r>
      <rPr>
        <sz val="12"/>
        <color rgb="FF000000"/>
        <rFont val="仿宋"/>
        <charset val="134"/>
      </rPr>
      <t>、</t>
    </r>
    <r>
      <rPr>
        <sz val="12"/>
        <color rgb="FF000000"/>
        <rFont val="Times New Roman"/>
        <charset val="134"/>
      </rPr>
      <t>620</t>
    </r>
  </si>
  <si>
    <t>TC43092122036</t>
  </si>
  <si>
    <t>麻河口镇官正垸村、茅草街镇三宁河村、厂窖镇西福村</t>
  </si>
  <si>
    <t>四等乡镇二级、一等乡镇三级、二等乡镇三级</t>
  </si>
  <si>
    <r>
      <t>310</t>
    </r>
    <r>
      <rPr>
        <sz val="12"/>
        <color rgb="FF000000"/>
        <rFont val="仿宋"/>
        <charset val="134"/>
      </rPr>
      <t>、</t>
    </r>
    <r>
      <rPr>
        <sz val="12"/>
        <color rgb="FF000000"/>
        <rFont val="Times New Roman"/>
        <charset val="134"/>
      </rPr>
      <t>378</t>
    </r>
    <r>
      <rPr>
        <sz val="12"/>
        <color rgb="FF000000"/>
        <rFont val="仿宋"/>
        <charset val="134"/>
      </rPr>
      <t>、</t>
    </r>
    <r>
      <rPr>
        <sz val="12"/>
        <color rgb="FF000000"/>
        <rFont val="Times New Roman"/>
        <charset val="134"/>
      </rPr>
      <t>368</t>
    </r>
  </si>
  <si>
    <t>TC43092122037</t>
  </si>
  <si>
    <t>南县2016年第一批次建设用地项目</t>
  </si>
  <si>
    <t>南洲镇宝塔社区</t>
  </si>
  <si>
    <t>城镇三级</t>
  </si>
  <si>
    <t>填表说明：
1、（1）地块编号的编码规则为“土地储备机构名录代码8位+计划年度编码2位+地块流水编码3位”
2、（3）所在行政区名称：按“县（市、区）”名称填写
3、（4）四至范围简要描述宗地四至
4、（5）拟入库时间填年月日，用“/”区分。例：2021/11/12。如果拟入库时间只能确定到季度，可以根据实际情况选择季度初或季度末的日期
5、（6）拟取得方式有：征地、征地拆迁、收回、收购、优先购买、置换。一块地涉及多种取得方式的用“/”区分
6、（7）-（11）面积单位：公顷，保留两位小数
7、（12）地块所在基准地价级别，用大写表示，如：一级、二级、三级等。若对应多种用途级别，则用“/”分隔。如：商服二级/住宅一级
8、（13）地块所在基准地价级别对应价格，用数字表示。单位：元/平方米。若对应多种用途价格，则用“/”分隔。如：商服1473/住宅1231
9、（14）主导用途根据规划的主要用途，按照《土地利用现状分类》的一级类填写：商服用地、住宅用地、工矿仓储用地、公共管理与公共服务用地、特殊用地、交通运输用地、水域及水利设施用地、其他土地。只允许选择一种用途，如：住宅用地
10、（15）其他用途可多选，用“/”分隔，如：商服用地/住宅用地
11、（16）如：3.1。如果对应多种用途容积率，则用“/”分隔，则商服3.3/住宅2.0
12、（17）填写对应储备项目名称
13、（18）填写对应储备项目编号
14、（19）地块来源三选一：储备机构正常储备土地、其他机构批而未供土地、其他机构需再次供应土地</t>
  </si>
  <si>
    <r>
      <rPr>
        <b/>
        <sz val="14"/>
        <color theme="1"/>
        <rFont val="仿宋"/>
        <charset val="134"/>
      </rPr>
      <t>表8</t>
    </r>
    <r>
      <rPr>
        <b/>
        <sz val="14"/>
        <color theme="1"/>
        <rFont val="Calibri"/>
        <charset val="134"/>
      </rPr>
      <t xml:space="preserve"> </t>
    </r>
    <r>
      <rPr>
        <b/>
        <sz val="14"/>
        <color theme="1"/>
        <rFont val="仿宋"/>
        <charset val="134"/>
      </rPr>
      <t>计划年度储备地块收支测算表</t>
    </r>
  </si>
  <si>
    <t>单位：公顷，万元</t>
  </si>
  <si>
    <t>类型</t>
  </si>
  <si>
    <t>基本信息</t>
  </si>
  <si>
    <t>预期地块成本</t>
  </si>
  <si>
    <t>预期土地收入</t>
  </si>
  <si>
    <t>预计土地收益</t>
  </si>
  <si>
    <r>
      <rPr>
        <sz val="12"/>
        <color rgb="FF000000"/>
        <rFont val="仿宋"/>
        <charset val="134"/>
      </rPr>
      <t>土地</t>
    </r>
    <r>
      <rPr>
        <sz val="12"/>
        <color rgb="FF000000"/>
        <rFont val="仿宋"/>
        <charset val="134"/>
      </rPr>
      <t>总</t>
    </r>
    <r>
      <rPr>
        <sz val="12"/>
        <color rgb="FF000000"/>
        <rFont val="仿宋"/>
        <charset val="134"/>
      </rPr>
      <t>面积</t>
    </r>
  </si>
  <si>
    <r>
      <rPr>
        <sz val="11"/>
        <color rgb="FF000000"/>
        <rFont val="仿宋"/>
        <charset val="134"/>
      </rPr>
      <t>主导</t>
    </r>
    <r>
      <rPr>
        <sz val="11"/>
        <color rgb="FF000000"/>
        <rFont val="仿宋"/>
        <charset val="134"/>
      </rPr>
      <t>用途</t>
    </r>
  </si>
  <si>
    <t>土地取得成本</t>
  </si>
  <si>
    <t>土地前期开发成本</t>
  </si>
  <si>
    <t>财务费用</t>
  </si>
  <si>
    <t>其他费用</t>
  </si>
  <si>
    <t>土地出让收入</t>
  </si>
  <si>
    <t>其他</t>
  </si>
  <si>
    <t>既往年度储备土地库存地块</t>
  </si>
  <si>
    <r>
      <rPr>
        <sz val="12"/>
        <rFont val="Times New Roman"/>
        <charset val="134"/>
      </rPr>
      <t>T</t>
    </r>
    <r>
      <rPr>
        <sz val="12"/>
        <color theme="1"/>
        <rFont val="Times New Roman"/>
        <charset val="134"/>
      </rPr>
      <t>C43092122001</t>
    </r>
  </si>
  <si>
    <t>拟入库储备地块</t>
  </si>
  <si>
    <t xml:space="preserve">填表说明：
1、（1）-（7），（18）-（19）按照表6、表7填写
2、（9）土地取得成本：即征收、收购、优先购买或收回土地需要支付的土地价款或征地和拆迁补偿费用，包括土地补偿费和安置补助费、地上附     着物和青苗补偿费、拆迁补偿费，以及依法需要支付的与征收、收购、优先购买或收回土地有关的其他费用
3、（10）土地前期开发成本：即进行必要的前期土地开发费用。包括前期土地开发性支出以及按照财政部门规定与前期土地开发相关的费用等，含因供 应土地涉及的需要进行相关道路、供水、供电、供气、排水、通讯、照明、绿化、土地平整等基础设施建设支出
4、（11）财务费用：即土地储备机构为筹集资金而发生的各项费用。
5、（12）其他费用：包括土地储备工作中发生的地籍调查、土地登记、地价评估以及管护中围栏、围墙等建设等支出
6、（14）土地出让收入：土地预期的出让价格*面积
7、（17）预计土地收益=（13）-（8）
</t>
  </si>
  <si>
    <t>表9 计划年度土地储备项目表</t>
  </si>
  <si>
    <t>单位：公顷，万元，月</t>
  </si>
  <si>
    <t>项目基本信息</t>
  </si>
  <si>
    <t>项目周期情况</t>
  </si>
  <si>
    <t>项目收支情况</t>
  </si>
  <si>
    <t>项目分类</t>
  </si>
  <si>
    <t>项目位置</t>
  </si>
  <si>
    <t>地块数量</t>
  </si>
  <si>
    <t>储备面积</t>
  </si>
  <si>
    <t>项目总周期</t>
  </si>
  <si>
    <t>其中预计收储周期</t>
  </si>
  <si>
    <t>其中预期供应周期</t>
  </si>
  <si>
    <t>预计总成本</t>
  </si>
  <si>
    <t>预期土地出让收入</t>
  </si>
  <si>
    <t>B</t>
  </si>
  <si>
    <t>A</t>
  </si>
  <si>
    <t>C</t>
  </si>
  <si>
    <t>填表说明：
1、（1）项目名称：填写计划年度拟用于发行债券的储备项目名称，项目可以对应一个地块，也可以由多个地块组成
2、（3）项目位置：填写储备项目所在行政区的街道、社区、行政村，简要描述地块四至范围
3、（4）地块数量：储备项目所包含的宗地数量
4、（5）储备面积：指土地储备项目包含的储备土地面积，多个地块整合在一起的填写总面积
5、（6）项目周期情况：从项目第一宗地收储到最后一宗地供应的周期，单位为月
6、（7）预计收储周期：从项目第一宗地收储到最后一宗地收储的周期，单位为月
7、（8）预计供应周期：从项目第一宗地供应到最后一宗地供应的周期，单位为月
8、（9）预计总成本：指土地储备项目的预计总成本，多个地块整合在一起的填写汇总后的总成本
9、（10）预计土地出让收入：指土地储备项目的预计土地出让收入，多个地块整合在一起的填写汇总后的总出让收入
10、（11）项目分类按“A”“B”“C”填写。其中，A类项目为预期土地出让收入大于或等于预期总成本的项目；B类项目为预期土地出让收入小于预期总成本的项目；C类项目为没有预期土地出让收入的项目</t>
  </si>
  <si>
    <t>表10 计划年度前期开发储备地块信息统计表</t>
  </si>
  <si>
    <t>前期开发安排</t>
  </si>
  <si>
    <t>预计前期开发费用</t>
  </si>
  <si>
    <t>预计征地拆迁完成时间</t>
  </si>
  <si>
    <t>前期土地开发程度</t>
  </si>
  <si>
    <t>前期土地开发完成时间</t>
  </si>
  <si>
    <t>填表说明：
1、（1）-（7）根据表6、表7填写
2、（8）和（10）时间填年月日，用“/”区分，如：2021/11/12。如果时间只能确定到季度，可以根据实际情况选择季度初或季度末的日期
3、（9）三选一：三通一平、五通一平、七通一平</t>
  </si>
  <si>
    <r>
      <rPr>
        <b/>
        <sz val="14"/>
        <color theme="1"/>
        <rFont val="仿宋"/>
        <charset val="134"/>
      </rPr>
      <t>表11</t>
    </r>
    <r>
      <rPr>
        <b/>
        <sz val="14"/>
        <color theme="1"/>
        <rFont val="Calibri"/>
        <charset val="134"/>
      </rPr>
      <t xml:space="preserve"> </t>
    </r>
    <r>
      <rPr>
        <b/>
        <sz val="14"/>
        <color theme="1"/>
        <rFont val="仿宋"/>
        <charset val="134"/>
      </rPr>
      <t>计划年度储备土地管护与临时利用信息统计表</t>
    </r>
  </si>
  <si>
    <t>储备土地管护情况</t>
  </si>
  <si>
    <t>储备土地临时利用情况</t>
  </si>
  <si>
    <t>基础设施建设状况</t>
  </si>
  <si>
    <t>管护单位</t>
  </si>
  <si>
    <t>管护支出</t>
  </si>
  <si>
    <t>临时利用方式</t>
  </si>
  <si>
    <t>临时利用年限</t>
  </si>
  <si>
    <t>预计临时利用收入</t>
  </si>
  <si>
    <t>TC43092122001</t>
  </si>
  <si>
    <t>土地储备中心</t>
  </si>
  <si>
    <t>填表说明：
1、（1）-（7）根据表6、表7填写
2、（8）三选一：三通一平、五通一平、七通一平
3、（9）五选一：属地管理、自行管护、委托管护、临时利用、无管护
4、（12）三选一：出租、出借、无利用
5、（13）年限单位：月</t>
  </si>
  <si>
    <r>
      <rPr>
        <b/>
        <sz val="14"/>
        <color theme="1"/>
        <rFont val="仿宋"/>
        <charset val="134"/>
      </rPr>
      <t>表12</t>
    </r>
    <r>
      <rPr>
        <b/>
        <sz val="14"/>
        <color theme="1"/>
        <rFont val="Calibri"/>
        <charset val="134"/>
      </rPr>
      <t xml:space="preserve"> </t>
    </r>
    <r>
      <rPr>
        <b/>
        <sz val="14"/>
        <color theme="1"/>
        <rFont val="仿宋"/>
        <charset val="134"/>
      </rPr>
      <t>计划年度储备土地供应信息统计表</t>
    </r>
  </si>
  <si>
    <t>单位：公顷，万元，元/平方米</t>
  </si>
  <si>
    <t>储备土地供应计划</t>
  </si>
  <si>
    <t>土地储备成本</t>
  </si>
  <si>
    <t>预计土地供应收入</t>
  </si>
  <si>
    <t>供应土地预计收益情况</t>
  </si>
  <si>
    <t>预计土地单价</t>
  </si>
  <si>
    <r>
      <t>620</t>
    </r>
    <r>
      <rPr>
        <sz val="12"/>
        <color theme="1"/>
        <rFont val="仿宋"/>
        <charset val="134"/>
      </rPr>
      <t>、</t>
    </r>
    <r>
      <rPr>
        <sz val="12"/>
        <color theme="1"/>
        <rFont val="Times New Roman"/>
        <charset val="134"/>
      </rPr>
      <t>488</t>
    </r>
  </si>
  <si>
    <t>填表说明：
1、（1）-（7）按照表6、表7填写
2、（8）时间填年月日，用“/”区分。如：2021/11/12。如果供地时间只能确定到季度，可以根据实际情况选择季度初或季度末的日期
3、（9）三选一：划拨、出让、租赁
4、（10）预计土地单价取整，单位：元/平方米
5、（12）三选一：三通一平、五通一平、七通一平
6、（15）=（14）-（13）
7、（16）地块来源三选一：储备机构正常储备土地、其他机构批而未供土地、其他机构需再次供应土地</t>
  </si>
  <si>
    <r>
      <rPr>
        <b/>
        <sz val="14"/>
        <color theme="1"/>
        <rFont val="仿宋"/>
        <charset val="134"/>
      </rPr>
      <t>表13</t>
    </r>
    <r>
      <rPr>
        <b/>
        <sz val="14"/>
        <color theme="1"/>
        <rFont val="Calibri"/>
        <charset val="134"/>
      </rPr>
      <t xml:space="preserve"> </t>
    </r>
    <r>
      <rPr>
        <b/>
        <sz val="14"/>
        <color theme="1"/>
        <rFont val="仿宋"/>
        <charset val="134"/>
      </rPr>
      <t>计划年度末库存储备土地地块信息统计表</t>
    </r>
  </si>
  <si>
    <t>最后出库时间</t>
  </si>
  <si>
    <t>填表说明：
1、（9）和（12）时间填年月日，用“/”区分。如：2021/11/12
2、（10）三选一：出租、出借、无利用</t>
  </si>
  <si>
    <t>表14 年度土地储备计划指标汇总表</t>
  </si>
  <si>
    <t>计划指标</t>
  </si>
  <si>
    <t>既往年度储备土地面积</t>
  </si>
  <si>
    <t>拟入库储备地块面积</t>
  </si>
  <si>
    <t>计划年度供应储备土地面积</t>
  </si>
  <si>
    <t>年末库存储备土地面积</t>
  </si>
  <si>
    <t>表15 计划年度土地储备计划指标分解表</t>
  </si>
  <si>
    <t>单位：万元，公顷</t>
  </si>
  <si>
    <t>面积指标分解</t>
  </si>
  <si>
    <t>计划年度土地支出情况</t>
  </si>
  <si>
    <t>资金安排计划</t>
  </si>
  <si>
    <t>入库时间（拟）</t>
  </si>
  <si>
    <t>土地证号（预留）</t>
  </si>
  <si>
    <t>土地面积</t>
  </si>
  <si>
    <t>计划前期开发整理</t>
  </si>
  <si>
    <t>计划临时利用</t>
  </si>
  <si>
    <t>计划供应</t>
  </si>
  <si>
    <t>计划年度末库存储备土地</t>
  </si>
  <si>
    <t>其他成本</t>
  </si>
  <si>
    <t>财政投资</t>
  </si>
  <si>
    <t>债券</t>
  </si>
  <si>
    <t>计划年度拟入库储备地块</t>
  </si>
  <si>
    <t xml:space="preserve">填表说明：
1、（8）-（11）填写对应地块面积
2、（20）地块来源三选一：储备机构正常储备土地、其他机构批而未供土地、其他机构需再次供应土地
</t>
  </si>
  <si>
    <t>表16 计划年度土地储备资金投资与筹措计划</t>
  </si>
  <si>
    <t>科目</t>
  </si>
  <si>
    <t>金额</t>
  </si>
  <si>
    <t>占比</t>
  </si>
  <si>
    <t>计划年度投资额</t>
  </si>
  <si>
    <t>土地取得费用</t>
  </si>
  <si>
    <t>前期土地开发成本</t>
  </si>
  <si>
    <t>资金筹措计划</t>
  </si>
  <si>
    <t>计划发行政府债券规模</t>
  </si>
  <si>
    <t>其他资金安排</t>
  </si>
  <si>
    <t>上述资金产生的利息</t>
  </si>
  <si>
    <t>填表说明：
1、计划年度投资额合计=资金筹措计划合计
2、此表格为计划年度的收支测算（仅包含一个年度），既往年度已发生的成本不计算在此表格</t>
  </si>
  <si>
    <t>表D-4 计划年度拟发债土地储备项目基本情况表</t>
  </si>
  <si>
    <t>项目融资情况</t>
  </si>
  <si>
    <t>市（县、区）</t>
  </si>
  <si>
    <t>纳入名录的储备机构</t>
  </si>
  <si>
    <t>项目概况</t>
  </si>
  <si>
    <t>投资计划</t>
  </si>
  <si>
    <t>土地规划用途</t>
  </si>
  <si>
    <t>收储时间</t>
  </si>
  <si>
    <t>计划出让时间</t>
  </si>
  <si>
    <t>预计土地出让收入</t>
  </si>
  <si>
    <t>项目总需求</t>
  </si>
  <si>
    <t>项目自筹资金</t>
  </si>
  <si>
    <t>计划申请发行政府专项债券资金</t>
  </si>
  <si>
    <t>其他已有融资金额</t>
  </si>
  <si>
    <t>填表说明：
1、（1）纳入名录的机构名称：纳入名录的储备机构为最新《土地储备机构名录》中的机构全称。
2、（2）项目名称：填写计划年度拟用于发行债券的储备项目名称，项目可以对应一个地块，也可以由多个地块组成。
3、（3）项目位置：填写储备项目所在行政区的街道、社区、行政村，简要描述地块四至范围。
4、（4）项目概况：介绍储备地块情况，如地块组合情况、农用地转用、土地征收审批完成情况、土地开发平整等情况。
5、（5）投资计划：2020年土地储备投入的资金，包括土地取得支出、前期开发支出、资金成本及其他支出。
6、（6）土地规划用途：规划用途根据规划部门出具的规划意见确定，细化到《土地利用现状分类》二级类，与土地证记载用途不一致的，要在备注中说明。
7、（7）储备面积：指计划年度拟用于发行债券的储备土地面积，多个地块整合在一起的填写总面积。
8、（8）-（9）：时间填年月日，用“/”区分。例：2021/11/12
9、（12）项目自筹资金：指计划年度土地储备机构自行筹集的土地储备资金。
10、（13）计划申请发行政府债券资金：计划年度通过发行年度土地储备专项债券来筹集的资金。</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</si>
</sst>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_ "/>
  </numFmts>
  <fonts count="42">
    <font>
      <sz val="11"/>
      <color theme="1"/>
      <name val="等线"/>
      <charset val="134"/>
      <scheme val="minor"/>
    </font>
    <font>
      <b/>
      <sz val="14"/>
      <color theme="1"/>
      <name val="仿宋"/>
      <charset val="134"/>
    </font>
    <font>
      <sz val="11"/>
      <color theme="1"/>
      <name val="仿宋"/>
      <charset val="134"/>
    </font>
    <font>
      <sz val="12"/>
      <color theme="1"/>
      <name val="仿宋"/>
      <charset val="134"/>
    </font>
    <font>
      <sz val="12"/>
      <color theme="1"/>
      <name val="Times New Roman"/>
      <charset val="134"/>
    </font>
    <font>
      <sz val="12"/>
      <color rgb="FF000000"/>
      <name val="仿宋"/>
      <charset val="134"/>
    </font>
    <font>
      <sz val="11"/>
      <color rgb="FF000000"/>
      <name val="仿宋"/>
      <charset val="134"/>
    </font>
    <font>
      <sz val="12"/>
      <name val="Times New Roman"/>
      <charset val="134"/>
    </font>
    <font>
      <sz val="12"/>
      <name val="仿宋"/>
      <charset val="134"/>
    </font>
    <font>
      <sz val="12"/>
      <color rgb="FF000000"/>
      <name val="Times New Roman"/>
      <charset val="134"/>
    </font>
    <font>
      <sz val="11"/>
      <color indexed="8"/>
      <name val="仿宋"/>
      <charset val="134"/>
    </font>
    <font>
      <sz val="11"/>
      <name val="等线"/>
      <charset val="134"/>
      <scheme val="minor"/>
    </font>
    <font>
      <b/>
      <sz val="14"/>
      <name val="仿宋"/>
      <charset val="134"/>
    </font>
    <font>
      <sz val="11"/>
      <name val="仿宋"/>
      <charset val="134"/>
    </font>
    <font>
      <sz val="11"/>
      <color theme="1"/>
      <name val="Times New Roman"/>
      <charset val="134"/>
    </font>
    <font>
      <sz val="12"/>
      <color theme="1"/>
      <name val="Calibri"/>
      <charset val="134"/>
    </font>
    <font>
      <sz val="11"/>
      <color theme="1"/>
      <name val="Calibri"/>
      <charset val="134"/>
    </font>
    <font>
      <sz val="12"/>
      <color indexed="8"/>
      <name val="仿宋"/>
      <charset val="134"/>
    </font>
    <font>
      <sz val="12"/>
      <color theme="1"/>
      <name val="等线"/>
      <charset val="134"/>
      <scheme val="minor"/>
    </font>
    <font>
      <sz val="12"/>
      <name val="等线"/>
      <charset val="134"/>
    </font>
    <font>
      <b/>
      <sz val="14"/>
      <color theme="1"/>
      <name val="Times New Roman"/>
      <charset val="134"/>
    </font>
    <font>
      <sz val="11"/>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4"/>
      <color theme="1"/>
      <name val="Calibr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2" fillId="2" borderId="0" applyNumberFormat="0" applyBorder="0" applyAlignment="0" applyProtection="0">
      <alignment vertical="center"/>
    </xf>
    <xf numFmtId="0" fontId="23"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4" borderId="0" applyNumberFormat="0" applyBorder="0" applyAlignment="0" applyProtection="0">
      <alignment vertical="center"/>
    </xf>
    <xf numFmtId="0" fontId="24" fillId="5" borderId="0" applyNumberFormat="0" applyBorder="0" applyAlignment="0" applyProtection="0">
      <alignment vertical="center"/>
    </xf>
    <xf numFmtId="43" fontId="0" fillId="0" borderId="0" applyFont="0" applyFill="0" applyBorder="0" applyAlignment="0" applyProtection="0">
      <alignment vertical="center"/>
    </xf>
    <xf numFmtId="0" fontId="25" fillId="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7" borderId="9" applyNumberFormat="0" applyFont="0" applyAlignment="0" applyProtection="0">
      <alignment vertical="center"/>
    </xf>
    <xf numFmtId="0" fontId="25" fillId="8"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0" applyNumberFormat="0" applyFill="0" applyAlignment="0" applyProtection="0">
      <alignment vertical="center"/>
    </xf>
    <xf numFmtId="0" fontId="33" fillId="0" borderId="10" applyNumberFormat="0" applyFill="0" applyAlignment="0" applyProtection="0">
      <alignment vertical="center"/>
    </xf>
    <xf numFmtId="0" fontId="25" fillId="9" borderId="0" applyNumberFormat="0" applyBorder="0" applyAlignment="0" applyProtection="0">
      <alignment vertical="center"/>
    </xf>
    <xf numFmtId="0" fontId="28" fillId="0" borderId="11" applyNumberFormat="0" applyFill="0" applyAlignment="0" applyProtection="0">
      <alignment vertical="center"/>
    </xf>
    <xf numFmtId="0" fontId="25" fillId="10" borderId="0" applyNumberFormat="0" applyBorder="0" applyAlignment="0" applyProtection="0">
      <alignment vertical="center"/>
    </xf>
    <xf numFmtId="0" fontId="34" fillId="11" borderId="12" applyNumberFormat="0" applyAlignment="0" applyProtection="0">
      <alignment vertical="center"/>
    </xf>
    <xf numFmtId="0" fontId="35" fillId="11" borderId="8" applyNumberFormat="0" applyAlignment="0" applyProtection="0">
      <alignment vertical="center"/>
    </xf>
    <xf numFmtId="0" fontId="36" fillId="12" borderId="13" applyNumberFormat="0" applyAlignment="0" applyProtection="0">
      <alignment vertical="center"/>
    </xf>
    <xf numFmtId="0" fontId="22" fillId="13" borderId="0" applyNumberFormat="0" applyBorder="0" applyAlignment="0" applyProtection="0">
      <alignment vertical="center"/>
    </xf>
    <xf numFmtId="0" fontId="25" fillId="14" borderId="0" applyNumberFormat="0" applyBorder="0" applyAlignment="0" applyProtection="0">
      <alignment vertical="center"/>
    </xf>
    <xf numFmtId="0" fontId="37" fillId="0" borderId="14" applyNumberFormat="0" applyFill="0" applyAlignment="0" applyProtection="0">
      <alignment vertical="center"/>
    </xf>
    <xf numFmtId="0" fontId="38" fillId="0" borderId="15" applyNumberFormat="0" applyFill="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22" fillId="17" borderId="0" applyNumberFormat="0" applyBorder="0" applyAlignment="0" applyProtection="0">
      <alignment vertical="center"/>
    </xf>
    <xf numFmtId="0" fontId="25"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5" fillId="27" borderId="0" applyNumberFormat="0" applyBorder="0" applyAlignment="0" applyProtection="0">
      <alignment vertical="center"/>
    </xf>
    <xf numFmtId="0" fontId="0" fillId="0" borderId="0">
      <alignment vertical="center"/>
    </xf>
    <xf numFmtId="0" fontId="22"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2"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cellStyleXfs>
  <cellXfs count="132">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176" fontId="4"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177"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0" fillId="0" borderId="0" xfId="0" applyFill="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77" fontId="7"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14" fontId="3" fillId="0" borderId="1" xfId="0" applyNumberFormat="1" applyFont="1" applyBorder="1" applyAlignment="1">
      <alignment horizontal="center" vertical="center" wrapText="1"/>
    </xf>
    <xf numFmtId="0" fontId="0" fillId="0" borderId="1" xfId="0" applyBorder="1">
      <alignment vertical="center"/>
    </xf>
    <xf numFmtId="0" fontId="0" fillId="0" borderId="1" xfId="0" applyBorder="1" applyAlignment="1">
      <alignment horizontal="center" vertical="center"/>
    </xf>
    <xf numFmtId="0" fontId="8" fillId="0" borderId="1" xfId="0" applyFont="1" applyBorder="1" applyAlignment="1">
      <alignment horizontal="center" vertical="center" wrapText="1"/>
    </xf>
    <xf numFmtId="14" fontId="5"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xf>
    <xf numFmtId="176" fontId="9" fillId="0" borderId="1" xfId="0" applyNumberFormat="1" applyFont="1" applyBorder="1" applyAlignment="1">
      <alignment horizontal="center" vertical="center" wrapText="1"/>
    </xf>
    <xf numFmtId="176" fontId="7" fillId="0" borderId="1" xfId="0" applyNumberFormat="1" applyFont="1" applyFill="1" applyBorder="1" applyAlignment="1">
      <alignment horizontal="center" vertical="center"/>
    </xf>
    <xf numFmtId="177" fontId="9" fillId="0" borderId="1" xfId="0" applyNumberFormat="1" applyFont="1" applyBorder="1" applyAlignment="1">
      <alignment horizontal="center" vertical="center" wrapText="1"/>
    </xf>
    <xf numFmtId="0" fontId="0" fillId="0" borderId="0" xfId="0" applyFill="1">
      <alignment vertical="center"/>
    </xf>
    <xf numFmtId="0" fontId="5" fillId="0" borderId="1" xfId="0" applyFont="1" applyBorder="1" applyAlignment="1">
      <alignment vertical="center" wrapText="1"/>
    </xf>
    <xf numFmtId="0" fontId="1" fillId="0" borderId="0" xfId="0" applyFont="1" applyFill="1" applyAlignment="1">
      <alignment horizontal="center" vertical="center"/>
    </xf>
    <xf numFmtId="0" fontId="2" fillId="0" borderId="0" xfId="0" applyFont="1" applyFill="1" applyAlignment="1">
      <alignment horizontal="righ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176" fontId="4" fillId="0" borderId="1" xfId="0" applyNumberFormat="1" applyFont="1" applyBorder="1" applyAlignment="1">
      <alignment horizontal="center" vertical="center"/>
    </xf>
    <xf numFmtId="176" fontId="4" fillId="0" borderId="1" xfId="0" applyNumberFormat="1" applyFont="1" applyFill="1" applyBorder="1" applyAlignment="1">
      <alignment horizontal="center" vertical="center"/>
    </xf>
    <xf numFmtId="177" fontId="0" fillId="0" borderId="0" xfId="0" applyNumberFormat="1">
      <alignment vertical="center"/>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6" fillId="0" borderId="1" xfId="0" applyFont="1" applyFill="1" applyBorder="1" applyAlignment="1">
      <alignment horizontal="center" vertical="center"/>
    </xf>
    <xf numFmtId="177" fontId="9" fillId="0" borderId="1" xfId="0" applyNumberFormat="1" applyFont="1" applyFill="1" applyBorder="1" applyAlignment="1">
      <alignment horizontal="center" vertical="center" wrapText="1"/>
    </xf>
    <xf numFmtId="0" fontId="10" fillId="0" borderId="1" xfId="5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4" fontId="4" fillId="0" borderId="1" xfId="0" applyNumberFormat="1" applyFont="1" applyBorder="1" applyAlignment="1">
      <alignment horizontal="center" vertical="center" wrapText="1"/>
    </xf>
    <xf numFmtId="14" fontId="9" fillId="0" borderId="1" xfId="0" applyNumberFormat="1" applyFont="1" applyFill="1" applyBorder="1" applyAlignment="1">
      <alignment horizontal="center" vertical="center" wrapText="1"/>
    </xf>
    <xf numFmtId="0" fontId="0" fillId="0" borderId="0" xfId="0" applyFont="1" applyFill="1">
      <alignment vertical="center"/>
    </xf>
    <xf numFmtId="0" fontId="11" fillId="0" borderId="0" xfId="0" applyFont="1" applyFill="1">
      <alignment vertical="center"/>
    </xf>
    <xf numFmtId="0" fontId="6"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12" fillId="0" borderId="0" xfId="0" applyFont="1" applyFill="1" applyAlignment="1">
      <alignment horizontal="center" vertical="center"/>
    </xf>
    <xf numFmtId="0" fontId="13" fillId="0" borderId="0" xfId="0" applyFont="1" applyFill="1" applyAlignment="1">
      <alignment horizontal="right"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xf>
    <xf numFmtId="14" fontId="4"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xf>
    <xf numFmtId="0" fontId="14" fillId="0" borderId="1" xfId="0" applyFont="1" applyBorder="1" applyAlignment="1">
      <alignment horizontal="center" vertical="center"/>
    </xf>
    <xf numFmtId="177" fontId="9" fillId="0" borderId="1" xfId="44" applyNumberFormat="1" applyFont="1" applyFill="1" applyBorder="1" applyAlignment="1">
      <alignment horizontal="center" vertical="center" wrapText="1"/>
    </xf>
    <xf numFmtId="0" fontId="10" fillId="0" borderId="5" xfId="50" applyFont="1" applyFill="1" applyBorder="1" applyAlignment="1">
      <alignment horizontal="center" vertical="center"/>
    </xf>
    <xf numFmtId="0" fontId="15" fillId="0" borderId="1"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0" fillId="0" borderId="0" xfId="0" applyAlignment="1">
      <alignment horizontal="center" vertical="center"/>
    </xf>
    <xf numFmtId="0" fontId="16"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0" fontId="17" fillId="0" borderId="1" xfId="50" applyFont="1" applyFill="1" applyBorder="1" applyAlignment="1">
      <alignment horizontal="center" vertical="center" wrapText="1"/>
    </xf>
    <xf numFmtId="0" fontId="14" fillId="0" borderId="1" xfId="0" applyNumberFormat="1" applyFont="1" applyBorder="1" applyAlignment="1">
      <alignment horizontal="center" vertical="center"/>
    </xf>
    <xf numFmtId="177" fontId="14" fillId="0" borderId="1" xfId="0" applyNumberFormat="1" applyFont="1" applyBorder="1" applyAlignment="1">
      <alignment horizontal="center" vertical="center"/>
    </xf>
    <xf numFmtId="177" fontId="18" fillId="0" borderId="1" xfId="0" applyNumberFormat="1" applyFont="1" applyFill="1" applyBorder="1" applyAlignment="1">
      <alignment horizontal="center" vertical="center"/>
    </xf>
    <xf numFmtId="49" fontId="14"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xf>
    <xf numFmtId="0" fontId="0" fillId="0" borderId="1" xfId="0" applyFont="1" applyBorder="1">
      <alignment vertical="center"/>
    </xf>
    <xf numFmtId="177" fontId="14" fillId="0" borderId="1" xfId="0" applyNumberFormat="1" applyFont="1" applyFill="1" applyBorder="1" applyAlignment="1">
      <alignment horizontal="center" vertical="center"/>
    </xf>
    <xf numFmtId="0" fontId="19" fillId="0" borderId="1" xfId="0" applyNumberFormat="1" applyFont="1" applyFill="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5"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14" fillId="0" borderId="0" xfId="0" applyFont="1">
      <alignment vertical="center"/>
    </xf>
    <xf numFmtId="0" fontId="20" fillId="0" borderId="0" xfId="0" applyFont="1" applyAlignment="1">
      <alignment horizontal="center" vertical="center"/>
    </xf>
    <xf numFmtId="0" fontId="3" fillId="0" borderId="3" xfId="0" applyFont="1" applyBorder="1" applyAlignment="1">
      <alignment horizontal="center" vertical="center" wrapText="1"/>
    </xf>
    <xf numFmtId="0" fontId="14" fillId="0" borderId="1" xfId="0" applyFont="1" applyBorder="1" applyAlignment="1">
      <alignment horizontal="left" vertical="center"/>
    </xf>
    <xf numFmtId="0" fontId="0" fillId="0" borderId="0" xfId="0" applyFont="1" applyAlignment="1">
      <alignment vertical="center"/>
    </xf>
    <xf numFmtId="0" fontId="14" fillId="0" borderId="0" xfId="0" applyFont="1">
      <alignment vertical="center"/>
    </xf>
    <xf numFmtId="0" fontId="0" fillId="0" borderId="0" xfId="0" applyAlignment="1">
      <alignment vertical="center"/>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49" fontId="2" fillId="0" borderId="7" xfId="0" applyNumberFormat="1" applyFont="1" applyFill="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8" fillId="0" borderId="1" xfId="0" applyNumberFormat="1" applyFont="1" applyFill="1" applyBorder="1" applyAlignment="1">
      <alignment horizontal="center" vertical="center"/>
    </xf>
    <xf numFmtId="14" fontId="18" fillId="0" borderId="1" xfId="0" applyNumberFormat="1" applyFont="1" applyFill="1" applyBorder="1" applyAlignment="1">
      <alignment horizontal="center" vertical="center"/>
    </xf>
    <xf numFmtId="177" fontId="3" fillId="0" borderId="1" xfId="0" applyNumberFormat="1" applyFont="1" applyBorder="1" applyAlignment="1">
      <alignment horizontal="center" vertical="center" wrapText="1"/>
    </xf>
    <xf numFmtId="177" fontId="3" fillId="0" borderId="0" xfId="0" applyNumberFormat="1" applyFont="1" applyBorder="1" applyAlignment="1">
      <alignment horizontal="center" vertical="center" wrapText="1"/>
    </xf>
    <xf numFmtId="178" fontId="3"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top" wrapText="1"/>
    </xf>
    <xf numFmtId="0" fontId="3" fillId="0" borderId="1" xfId="0" applyFont="1" applyFill="1" applyBorder="1" applyAlignment="1">
      <alignment vertical="center" wrapText="1"/>
    </xf>
    <xf numFmtId="49" fontId="3" fillId="0" borderId="6"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10" fontId="0" fillId="0" borderId="0" xfId="0" applyNumberFormat="1">
      <alignment vertical="center"/>
    </xf>
    <xf numFmtId="0" fontId="21" fillId="0" borderId="0" xfId="0" applyFont="1" applyBorder="1" applyAlignment="1">
      <alignment horizontal="center" vertical="center"/>
    </xf>
    <xf numFmtId="49"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6" xfId="0" applyFont="1" applyBorder="1" applyAlignment="1">
      <alignment horizontal="center" vertical="center"/>
    </xf>
    <xf numFmtId="14" fontId="4" fillId="0" borderId="6" xfId="0" applyNumberFormat="1" applyFont="1" applyFill="1" applyBorder="1" applyAlignment="1">
      <alignment horizontal="center" vertical="center" wrapText="1"/>
    </xf>
    <xf numFmtId="0" fontId="4" fillId="0" borderId="6" xfId="0" applyNumberFormat="1" applyFont="1" applyBorder="1" applyAlignment="1">
      <alignment horizontal="center" vertical="center" wrapText="1"/>
    </xf>
    <xf numFmtId="177" fontId="3" fillId="0" borderId="1" xfId="0" applyNumberFormat="1" applyFont="1" applyFill="1" applyBorder="1" applyAlignment="1">
      <alignment horizontal="center" vertical="center" wrapText="1"/>
    </xf>
    <xf numFmtId="0" fontId="6" fillId="0" borderId="5" xfId="0" applyFont="1" applyBorder="1" applyAlignment="1">
      <alignment horizontal="center" vertical="center"/>
    </xf>
    <xf numFmtId="0" fontId="0" fillId="0" borderId="0" xfId="0" applyBorder="1" applyAlignment="1">
      <alignment vertical="center"/>
    </xf>
    <xf numFmtId="177" fontId="14" fillId="0" borderId="0" xfId="0" applyNumberFormat="1" applyFont="1" applyAlignment="1">
      <alignment horizontal="center" vertical="center"/>
    </xf>
    <xf numFmtId="177" fontId="3" fillId="0" borderId="1" xfId="0" applyNumberFormat="1" applyFont="1" applyBorder="1" applyAlignment="1">
      <alignment horizontal="center" vertical="top"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3"/>
  <sheetViews>
    <sheetView topLeftCell="A3" workbookViewId="0">
      <selection activeCell="H22" sqref="H22"/>
    </sheetView>
  </sheetViews>
  <sheetFormatPr defaultColWidth="9" defaultRowHeight="14.25"/>
  <cols>
    <col min="1" max="1" width="10.5" customWidth="1"/>
    <col min="2" max="2" width="13.25" customWidth="1"/>
    <col min="3" max="3" width="12.75" customWidth="1"/>
    <col min="5" max="5" width="10.5" customWidth="1"/>
    <col min="7" max="7" width="11.5" customWidth="1"/>
    <col min="9" max="9" width="11.25" customWidth="1"/>
    <col min="10" max="10" width="10" customWidth="1"/>
    <col min="11" max="11" width="12.25" customWidth="1"/>
  </cols>
  <sheetData>
    <row r="1" ht="18.75" spans="1:19">
      <c r="A1" s="2" t="s">
        <v>0</v>
      </c>
      <c r="B1" s="2"/>
      <c r="C1" s="2"/>
      <c r="D1" s="2"/>
      <c r="E1" s="2"/>
      <c r="F1" s="2"/>
      <c r="G1" s="2"/>
      <c r="H1" s="2"/>
      <c r="I1" s="2"/>
      <c r="J1" s="2"/>
      <c r="K1" s="2"/>
      <c r="L1" s="2"/>
      <c r="M1" s="2"/>
      <c r="N1" s="2"/>
      <c r="O1" s="2"/>
      <c r="P1" s="2"/>
      <c r="Q1" s="2"/>
      <c r="R1" s="2"/>
      <c r="S1" s="2"/>
    </row>
    <row r="2" spans="1:19">
      <c r="A2" s="3" t="s">
        <v>1</v>
      </c>
      <c r="B2" s="3"/>
      <c r="C2" s="3"/>
      <c r="D2" s="3"/>
      <c r="E2" s="3"/>
      <c r="F2" s="3"/>
      <c r="G2" s="3"/>
      <c r="H2" s="3"/>
      <c r="I2" s="3"/>
      <c r="J2" s="3"/>
      <c r="K2" s="3"/>
      <c r="L2" s="3"/>
      <c r="M2" s="3"/>
      <c r="N2" s="3"/>
      <c r="O2" s="3"/>
      <c r="P2" s="3"/>
      <c r="Q2" s="3"/>
      <c r="R2" s="3"/>
      <c r="S2" s="3"/>
    </row>
    <row r="3" ht="21" customHeight="1" spans="1:19">
      <c r="A3" s="104" t="s">
        <v>2</v>
      </c>
      <c r="B3" s="32" t="s">
        <v>3</v>
      </c>
      <c r="C3" s="32"/>
      <c r="D3" s="129" t="s">
        <v>4</v>
      </c>
      <c r="E3" s="130"/>
      <c r="F3" s="129" t="s">
        <v>5</v>
      </c>
      <c r="G3" s="130"/>
      <c r="H3" s="129" t="s">
        <v>6</v>
      </c>
      <c r="I3" s="130"/>
      <c r="J3" s="129" t="s">
        <v>7</v>
      </c>
      <c r="K3" s="130"/>
      <c r="L3" s="129" t="s">
        <v>8</v>
      </c>
      <c r="M3" s="130"/>
      <c r="N3" s="129" t="s">
        <v>9</v>
      </c>
      <c r="O3" s="130"/>
      <c r="P3" s="129" t="s">
        <v>10</v>
      </c>
      <c r="Q3" s="130"/>
      <c r="R3" s="129" t="s">
        <v>11</v>
      </c>
      <c r="S3" s="130"/>
    </row>
    <row r="4" ht="42.75" spans="1:19">
      <c r="A4" s="105"/>
      <c r="B4" s="4" t="s">
        <v>12</v>
      </c>
      <c r="C4" s="4" t="s">
        <v>13</v>
      </c>
      <c r="D4" s="4" t="s">
        <v>14</v>
      </c>
      <c r="E4" s="4" t="s">
        <v>13</v>
      </c>
      <c r="F4" s="4" t="s">
        <v>14</v>
      </c>
      <c r="G4" s="4" t="s">
        <v>13</v>
      </c>
      <c r="H4" s="4" t="s">
        <v>14</v>
      </c>
      <c r="I4" s="4" t="s">
        <v>13</v>
      </c>
      <c r="J4" s="4" t="s">
        <v>14</v>
      </c>
      <c r="K4" s="4" t="s">
        <v>13</v>
      </c>
      <c r="L4" s="4" t="s">
        <v>14</v>
      </c>
      <c r="M4" s="4" t="s">
        <v>13</v>
      </c>
      <c r="N4" s="4" t="s">
        <v>14</v>
      </c>
      <c r="O4" s="4" t="s">
        <v>13</v>
      </c>
      <c r="P4" s="4" t="s">
        <v>14</v>
      </c>
      <c r="Q4" s="4" t="s">
        <v>13</v>
      </c>
      <c r="R4" s="4" t="s">
        <v>14</v>
      </c>
      <c r="S4" s="4" t="s">
        <v>13</v>
      </c>
    </row>
    <row r="5" ht="15" spans="1:19">
      <c r="A5" s="6" t="s">
        <v>15</v>
      </c>
      <c r="B5" s="80" t="s">
        <v>16</v>
      </c>
      <c r="C5" s="80" t="s">
        <v>17</v>
      </c>
      <c r="D5" s="80" t="s">
        <v>18</v>
      </c>
      <c r="E5" s="80" t="s">
        <v>19</v>
      </c>
      <c r="F5" s="80" t="s">
        <v>20</v>
      </c>
      <c r="G5" s="80" t="s">
        <v>21</v>
      </c>
      <c r="H5" s="80" t="s">
        <v>22</v>
      </c>
      <c r="I5" s="80" t="s">
        <v>23</v>
      </c>
      <c r="J5" s="80" t="s">
        <v>24</v>
      </c>
      <c r="K5" s="80" t="s">
        <v>25</v>
      </c>
      <c r="L5" s="80" t="s">
        <v>26</v>
      </c>
      <c r="M5" s="80" t="s">
        <v>27</v>
      </c>
      <c r="N5" s="80" t="s">
        <v>28</v>
      </c>
      <c r="O5" s="80" t="s">
        <v>29</v>
      </c>
      <c r="P5" s="80" t="s">
        <v>30</v>
      </c>
      <c r="Q5" s="80" t="s">
        <v>31</v>
      </c>
      <c r="R5" s="80" t="s">
        <v>32</v>
      </c>
      <c r="S5" s="80" t="s">
        <v>33</v>
      </c>
    </row>
    <row r="6" ht="15.75" spans="1:19">
      <c r="A6" s="4">
        <v>2017</v>
      </c>
      <c r="B6" s="12">
        <v>104.7852</v>
      </c>
      <c r="C6" s="12">
        <v>2.2108</v>
      </c>
      <c r="D6" s="12">
        <v>14.8316</v>
      </c>
      <c r="E6" s="12">
        <v>1.756</v>
      </c>
      <c r="F6" s="12">
        <v>23.3361</v>
      </c>
      <c r="G6" s="12">
        <v>10.0706</v>
      </c>
      <c r="H6" s="12">
        <v>27.9674</v>
      </c>
      <c r="I6" s="12">
        <v>0</v>
      </c>
      <c r="J6" s="12">
        <v>5.3465</v>
      </c>
      <c r="K6" s="12">
        <v>0</v>
      </c>
      <c r="L6" s="12">
        <v>0</v>
      </c>
      <c r="M6" s="12">
        <v>0</v>
      </c>
      <c r="N6" s="12">
        <v>33.3063</v>
      </c>
      <c r="O6" s="12">
        <v>0</v>
      </c>
      <c r="P6" s="12">
        <v>0</v>
      </c>
      <c r="Q6" s="12">
        <v>0</v>
      </c>
      <c r="R6" s="12">
        <v>0</v>
      </c>
      <c r="S6" s="12">
        <v>0</v>
      </c>
    </row>
    <row r="7" ht="15.75" spans="1:19">
      <c r="A7" s="4">
        <v>2018</v>
      </c>
      <c r="B7" s="12">
        <v>34.0641</v>
      </c>
      <c r="C7" s="12">
        <v>18.41</v>
      </c>
      <c r="D7" s="12">
        <v>4.2798</v>
      </c>
      <c r="E7" s="12">
        <v>4.2798</v>
      </c>
      <c r="F7" s="12">
        <v>11.1999</v>
      </c>
      <c r="G7" s="12">
        <v>6.0197</v>
      </c>
      <c r="H7" s="12">
        <v>3.01</v>
      </c>
      <c r="I7" s="12">
        <v>3.01</v>
      </c>
      <c r="J7" s="12">
        <v>5.7443</v>
      </c>
      <c r="K7" s="12">
        <v>0</v>
      </c>
      <c r="L7" s="12">
        <v>0</v>
      </c>
      <c r="M7" s="12">
        <v>0</v>
      </c>
      <c r="N7" s="12">
        <v>9.8299</v>
      </c>
      <c r="O7" s="12">
        <v>0</v>
      </c>
      <c r="P7" s="12">
        <v>0</v>
      </c>
      <c r="Q7" s="12">
        <v>0</v>
      </c>
      <c r="R7" s="12">
        <v>0</v>
      </c>
      <c r="S7" s="12">
        <v>0</v>
      </c>
    </row>
    <row r="8" ht="15.75" spans="1:19">
      <c r="A8" s="4">
        <v>2019</v>
      </c>
      <c r="B8" s="12">
        <v>101.1577</v>
      </c>
      <c r="C8" s="12">
        <v>72.24</v>
      </c>
      <c r="D8" s="12">
        <v>15.31</v>
      </c>
      <c r="E8" s="12">
        <v>15.31</v>
      </c>
      <c r="F8" s="12">
        <v>19.2005</v>
      </c>
      <c r="G8" s="12">
        <v>15.87</v>
      </c>
      <c r="H8" s="12">
        <v>24.22</v>
      </c>
      <c r="I8" s="12">
        <v>24.22</v>
      </c>
      <c r="J8" s="12">
        <v>16.8428</v>
      </c>
      <c r="K8" s="12">
        <v>0</v>
      </c>
      <c r="L8" s="12">
        <v>0</v>
      </c>
      <c r="M8" s="12">
        <v>0</v>
      </c>
      <c r="N8" s="12">
        <v>24.9139</v>
      </c>
      <c r="O8" s="12">
        <v>0</v>
      </c>
      <c r="P8" s="12">
        <v>0</v>
      </c>
      <c r="Q8" s="12">
        <v>0</v>
      </c>
      <c r="R8" s="12">
        <v>0</v>
      </c>
      <c r="S8" s="12">
        <v>0</v>
      </c>
    </row>
    <row r="9" ht="15.75" spans="1:19">
      <c r="A9" s="4">
        <v>2020</v>
      </c>
      <c r="B9" s="12">
        <v>176.45</v>
      </c>
      <c r="C9" s="12">
        <v>100.61</v>
      </c>
      <c r="D9" s="12">
        <v>10.8231</v>
      </c>
      <c r="E9" s="12">
        <v>10.82</v>
      </c>
      <c r="F9" s="12">
        <v>39.4196</v>
      </c>
      <c r="G9" s="12">
        <v>20.71</v>
      </c>
      <c r="H9" s="12">
        <v>48.9535</v>
      </c>
      <c r="I9" s="12">
        <v>51</v>
      </c>
      <c r="J9" s="12">
        <v>18.5683</v>
      </c>
      <c r="K9" s="12">
        <v>0</v>
      </c>
      <c r="L9" s="12">
        <v>4.6925</v>
      </c>
      <c r="M9" s="12">
        <v>0</v>
      </c>
      <c r="N9" s="12">
        <v>53.8653</v>
      </c>
      <c r="O9" s="12">
        <v>0</v>
      </c>
      <c r="P9" s="12">
        <v>0</v>
      </c>
      <c r="Q9" s="12">
        <v>0</v>
      </c>
      <c r="R9" s="12">
        <v>0</v>
      </c>
      <c r="S9" s="12">
        <v>0</v>
      </c>
    </row>
    <row r="10" ht="15.75" spans="1:19">
      <c r="A10" s="4">
        <v>2021</v>
      </c>
      <c r="B10" s="12">
        <v>86.0385</v>
      </c>
      <c r="C10" s="12">
        <v>2.6658</v>
      </c>
      <c r="D10" s="12">
        <v>3.4198</v>
      </c>
      <c r="E10" s="12">
        <v>0.5729</v>
      </c>
      <c r="F10" s="12">
        <v>9.4524</v>
      </c>
      <c r="G10" s="12">
        <v>1.8028</v>
      </c>
      <c r="H10" s="12">
        <v>30.2</v>
      </c>
      <c r="I10" s="12">
        <v>0</v>
      </c>
      <c r="J10" s="12">
        <v>16.55</v>
      </c>
      <c r="K10" s="12">
        <v>0</v>
      </c>
      <c r="L10" s="12">
        <v>0</v>
      </c>
      <c r="M10" s="12">
        <v>0</v>
      </c>
      <c r="N10" s="12">
        <v>26.4196</v>
      </c>
      <c r="O10" s="12">
        <v>0</v>
      </c>
      <c r="P10" s="12">
        <v>0</v>
      </c>
      <c r="Q10" s="12">
        <v>0</v>
      </c>
      <c r="R10" s="12">
        <v>0</v>
      </c>
      <c r="S10" s="12">
        <v>0</v>
      </c>
    </row>
    <row r="11" ht="15.75" spans="1:19">
      <c r="A11" s="4" t="s">
        <v>34</v>
      </c>
      <c r="B11" s="12">
        <v>502.4955</v>
      </c>
      <c r="C11" s="12">
        <v>196.1366</v>
      </c>
      <c r="D11" s="12">
        <v>48.6643</v>
      </c>
      <c r="E11" s="12">
        <v>32.7387</v>
      </c>
      <c r="F11" s="12">
        <f>SUM(F6:F10)</f>
        <v>102.6085</v>
      </c>
      <c r="G11" s="12">
        <v>54.4731</v>
      </c>
      <c r="H11" s="12">
        <v>134.3509</v>
      </c>
      <c r="I11" s="12">
        <v>78.23</v>
      </c>
      <c r="J11" s="12">
        <v>63.0519</v>
      </c>
      <c r="K11" s="12">
        <v>0</v>
      </c>
      <c r="L11" s="12">
        <v>4.6925</v>
      </c>
      <c r="M11" s="12">
        <v>0</v>
      </c>
      <c r="N11" s="12">
        <v>148.335</v>
      </c>
      <c r="O11" s="12">
        <v>0</v>
      </c>
      <c r="P11" s="12">
        <v>0</v>
      </c>
      <c r="Q11" s="12">
        <v>0</v>
      </c>
      <c r="R11" s="12">
        <v>0</v>
      </c>
      <c r="S11" s="12">
        <v>0</v>
      </c>
    </row>
    <row r="12" ht="15.75" spans="1:19">
      <c r="A12" s="4" t="s">
        <v>35</v>
      </c>
      <c r="B12" s="12">
        <v>100.4991</v>
      </c>
      <c r="C12" s="12">
        <v>39.22732</v>
      </c>
      <c r="D12" s="12">
        <v>9.73286</v>
      </c>
      <c r="E12" s="12">
        <v>6.54774</v>
      </c>
      <c r="F12" s="12">
        <v>20.5217</v>
      </c>
      <c r="G12" s="12">
        <v>10.89462</v>
      </c>
      <c r="H12" s="12">
        <v>26.87018</v>
      </c>
      <c r="I12" s="12">
        <v>15.646</v>
      </c>
      <c r="J12" s="12">
        <v>12.61038</v>
      </c>
      <c r="K12" s="12">
        <v>0</v>
      </c>
      <c r="L12" s="12">
        <v>0.9385</v>
      </c>
      <c r="M12" s="12">
        <v>0</v>
      </c>
      <c r="N12" s="12">
        <v>29.667</v>
      </c>
      <c r="O12" s="12">
        <v>0</v>
      </c>
      <c r="P12" s="12">
        <v>0</v>
      </c>
      <c r="Q12" s="12">
        <v>0</v>
      </c>
      <c r="R12" s="12">
        <v>0</v>
      </c>
      <c r="S12" s="12">
        <v>0</v>
      </c>
    </row>
    <row r="13" ht="60.95" customHeight="1" spans="1:19">
      <c r="A13" s="7" t="s">
        <v>36</v>
      </c>
      <c r="B13" s="131"/>
      <c r="C13" s="131"/>
      <c r="D13" s="131"/>
      <c r="E13" s="131"/>
      <c r="F13" s="131"/>
      <c r="G13" s="131"/>
      <c r="H13" s="131"/>
      <c r="I13" s="131"/>
      <c r="J13" s="131"/>
      <c r="K13" s="131"/>
      <c r="L13" s="131"/>
      <c r="M13" s="131"/>
      <c r="N13" s="131"/>
      <c r="O13" s="131"/>
      <c r="P13" s="131"/>
      <c r="Q13" s="131"/>
      <c r="R13" s="131"/>
      <c r="S13" s="131"/>
    </row>
  </sheetData>
  <mergeCells count="13">
    <mergeCell ref="A1:S1"/>
    <mergeCell ref="A2:S2"/>
    <mergeCell ref="B3:C3"/>
    <mergeCell ref="D3:E3"/>
    <mergeCell ref="F3:G3"/>
    <mergeCell ref="H3:I3"/>
    <mergeCell ref="J3:K3"/>
    <mergeCell ref="L3:M3"/>
    <mergeCell ref="N3:O3"/>
    <mergeCell ref="P3:Q3"/>
    <mergeCell ref="R3:S3"/>
    <mergeCell ref="A13:S13"/>
    <mergeCell ref="A3:A4"/>
  </mergeCells>
  <pageMargins left="0.7" right="0.7" top="0.75" bottom="0.75" header="0.3" footer="0.3"/>
  <pageSetup paperSize="9" orientation="landscape"/>
  <headerFooter/>
  <ignoredErrors>
    <ignoredError sqref="A5 B5:S12"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C8" sqref="C8"/>
    </sheetView>
  </sheetViews>
  <sheetFormatPr defaultColWidth="9" defaultRowHeight="14.25" outlineLevelCol="6"/>
  <cols>
    <col min="2" max="2" width="14" customWidth="1"/>
    <col min="3" max="3" width="20.625" customWidth="1"/>
    <col min="4" max="4" width="21.25" customWidth="1"/>
    <col min="5" max="5" width="26.125" customWidth="1"/>
    <col min="6" max="6" width="23.5" customWidth="1"/>
    <col min="7" max="7" width="15.75" customWidth="1"/>
  </cols>
  <sheetData>
    <row r="1" ht="18.75" spans="1:7">
      <c r="A1" s="2" t="s">
        <v>37</v>
      </c>
      <c r="B1" s="2"/>
      <c r="C1" s="2"/>
      <c r="D1" s="2"/>
      <c r="E1" s="2"/>
      <c r="F1" s="2"/>
      <c r="G1" s="2"/>
    </row>
    <row r="2" ht="19.5" customHeight="1" spans="1:7">
      <c r="A2" s="3" t="s">
        <v>38</v>
      </c>
      <c r="B2" s="3"/>
      <c r="C2" s="3"/>
      <c r="D2" s="3"/>
      <c r="E2" s="3"/>
      <c r="F2" s="3"/>
      <c r="G2" s="3"/>
    </row>
    <row r="3" spans="1:7">
      <c r="A3" s="4" t="s">
        <v>2</v>
      </c>
      <c r="B3" s="4" t="s">
        <v>39</v>
      </c>
      <c r="C3" s="4" t="s">
        <v>40</v>
      </c>
      <c r="D3" s="4"/>
      <c r="E3" s="4"/>
      <c r="F3" s="4"/>
      <c r="G3" s="4" t="s">
        <v>41</v>
      </c>
    </row>
    <row r="4" spans="1:7">
      <c r="A4" s="4"/>
      <c r="B4" s="4"/>
      <c r="C4" s="4" t="s">
        <v>42</v>
      </c>
      <c r="D4" s="4" t="s">
        <v>43</v>
      </c>
      <c r="E4" s="4" t="s">
        <v>44</v>
      </c>
      <c r="F4" s="4" t="s">
        <v>45</v>
      </c>
      <c r="G4" s="4"/>
    </row>
    <row r="5" spans="1:7">
      <c r="A5" s="6" t="s">
        <v>15</v>
      </c>
      <c r="B5" s="6" t="s">
        <v>46</v>
      </c>
      <c r="C5" s="6" t="s">
        <v>47</v>
      </c>
      <c r="D5" s="6" t="s">
        <v>48</v>
      </c>
      <c r="E5" s="6" t="s">
        <v>49</v>
      </c>
      <c r="F5" s="6" t="s">
        <v>50</v>
      </c>
      <c r="G5" s="6" t="s">
        <v>51</v>
      </c>
    </row>
    <row r="6" ht="15.75" spans="1:7">
      <c r="A6" s="37">
        <v>2017</v>
      </c>
      <c r="B6" s="127">
        <v>56022</v>
      </c>
      <c r="C6" s="12">
        <v>56022</v>
      </c>
      <c r="D6" s="12">
        <v>0</v>
      </c>
      <c r="E6" s="12">
        <v>0</v>
      </c>
      <c r="F6" s="12">
        <v>0</v>
      </c>
      <c r="G6" s="108"/>
    </row>
    <row r="7" ht="15.75" spans="1:7">
      <c r="A7" s="37">
        <v>2018</v>
      </c>
      <c r="B7" s="12">
        <v>29204.51</v>
      </c>
      <c r="C7" s="12">
        <f>B7-E7</f>
        <v>20304.51</v>
      </c>
      <c r="D7" s="12">
        <v>0</v>
      </c>
      <c r="E7" s="12">
        <v>8900</v>
      </c>
      <c r="F7" s="12">
        <v>0</v>
      </c>
      <c r="G7" s="108"/>
    </row>
    <row r="8" ht="15.75" spans="1:7">
      <c r="A8" s="37">
        <v>2019</v>
      </c>
      <c r="B8" s="12">
        <v>36081.99</v>
      </c>
      <c r="C8" s="12">
        <f t="shared" ref="C8:C9" si="0">B8-E8</f>
        <v>33531.99</v>
      </c>
      <c r="D8" s="12">
        <v>0</v>
      </c>
      <c r="E8" s="12">
        <v>2550</v>
      </c>
      <c r="F8" s="12">
        <v>0</v>
      </c>
      <c r="G8" s="108"/>
    </row>
    <row r="9" ht="15.75" spans="1:7">
      <c r="A9" s="37">
        <v>2020</v>
      </c>
      <c r="B9" s="12">
        <v>52367.08</v>
      </c>
      <c r="C9" s="12">
        <f t="shared" si="0"/>
        <v>52367.08</v>
      </c>
      <c r="D9" s="12">
        <v>0</v>
      </c>
      <c r="E9" s="12">
        <v>0</v>
      </c>
      <c r="F9" s="12">
        <v>0</v>
      </c>
      <c r="G9" s="108"/>
    </row>
    <row r="10" ht="15.75" spans="1:7">
      <c r="A10" s="37">
        <v>2021</v>
      </c>
      <c r="B10" s="12">
        <v>40776.2</v>
      </c>
      <c r="C10" s="12">
        <v>40776.2</v>
      </c>
      <c r="D10" s="12">
        <v>0</v>
      </c>
      <c r="E10" s="12">
        <v>0</v>
      </c>
      <c r="F10" s="12">
        <v>0</v>
      </c>
      <c r="G10" s="108"/>
    </row>
    <row r="11" ht="15.75" spans="1:7">
      <c r="A11" s="37" t="s">
        <v>52</v>
      </c>
      <c r="B11" s="12">
        <v>214451.78</v>
      </c>
      <c r="C11" s="12">
        <v>203001.78</v>
      </c>
      <c r="D11" s="12">
        <v>0</v>
      </c>
      <c r="E11" s="12">
        <v>11450</v>
      </c>
      <c r="F11" s="12">
        <v>0</v>
      </c>
      <c r="G11" s="108"/>
    </row>
    <row r="12" ht="15.75" spans="1:7">
      <c r="A12" s="37" t="s">
        <v>53</v>
      </c>
      <c r="B12" s="12">
        <v>42890.356</v>
      </c>
      <c r="C12" s="12">
        <v>40600.356</v>
      </c>
      <c r="D12" s="12">
        <v>0</v>
      </c>
      <c r="E12" s="12">
        <v>2290</v>
      </c>
      <c r="F12" s="12">
        <v>0</v>
      </c>
      <c r="G12" s="128"/>
    </row>
    <row r="13" ht="66" customHeight="1" spans="1:7">
      <c r="A13" s="7" t="s">
        <v>54</v>
      </c>
      <c r="B13" s="7"/>
      <c r="C13" s="7"/>
      <c r="D13" s="7"/>
      <c r="E13" s="7"/>
      <c r="F13" s="7"/>
      <c r="G13" s="7"/>
    </row>
  </sheetData>
  <mergeCells count="7">
    <mergeCell ref="A1:G1"/>
    <mergeCell ref="A2:G2"/>
    <mergeCell ref="C3:F3"/>
    <mergeCell ref="A13:G13"/>
    <mergeCell ref="A3:A4"/>
    <mergeCell ref="B3:B4"/>
    <mergeCell ref="G3:G4"/>
  </mergeCells>
  <pageMargins left="0.7" right="0.7" top="0.75" bottom="0.75" header="0.3" footer="0.3"/>
  <pageSetup paperSize="9" orientation="landscape"/>
  <headerFooter/>
  <ignoredErrors>
    <ignoredError sqref="A5:G5"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tabSelected="1" topLeftCell="B1" workbookViewId="0">
      <selection activeCell="I17" sqref="I17"/>
    </sheetView>
  </sheetViews>
  <sheetFormatPr defaultColWidth="9" defaultRowHeight="14.25"/>
  <cols>
    <col min="2" max="2" width="11.625" customWidth="1"/>
    <col min="3" max="3" width="48.375" customWidth="1"/>
    <col min="4" max="4" width="53.875" customWidth="1"/>
    <col min="5" max="5" width="23.375" customWidth="1"/>
    <col min="6" max="6" width="10.625" customWidth="1"/>
    <col min="7" max="7" width="12.75" customWidth="1"/>
    <col min="8" max="8" width="17.125" customWidth="1"/>
    <col min="9" max="9" width="15.125" customWidth="1"/>
    <col min="10" max="10" width="11.375" customWidth="1"/>
    <col min="11" max="11" width="18.75" customWidth="1"/>
    <col min="12" max="12" width="10.375" customWidth="1"/>
  </cols>
  <sheetData>
    <row r="1" ht="18.75" spans="1:12">
      <c r="A1" s="2" t="s">
        <v>55</v>
      </c>
      <c r="B1" s="2"/>
      <c r="C1" s="2"/>
      <c r="D1" s="2"/>
      <c r="E1" s="2"/>
      <c r="F1" s="2"/>
      <c r="G1" s="2"/>
      <c r="H1" s="2"/>
      <c r="I1" s="2"/>
      <c r="J1" s="2"/>
      <c r="K1" s="2"/>
      <c r="L1" s="100"/>
    </row>
    <row r="2" ht="35.1" customHeight="1" spans="1:12">
      <c r="A2" s="4" t="s">
        <v>56</v>
      </c>
      <c r="B2" s="4" t="s">
        <v>57</v>
      </c>
      <c r="C2" s="4" t="s">
        <v>58</v>
      </c>
      <c r="D2" s="47" t="s">
        <v>59</v>
      </c>
      <c r="E2" s="15" t="s">
        <v>60</v>
      </c>
      <c r="F2" s="39" t="s">
        <v>61</v>
      </c>
      <c r="G2" s="47" t="s">
        <v>62</v>
      </c>
      <c r="H2" s="4" t="s">
        <v>63</v>
      </c>
      <c r="I2" s="4" t="s">
        <v>64</v>
      </c>
      <c r="J2" s="47" t="s">
        <v>65</v>
      </c>
      <c r="K2" s="4" t="s">
        <v>66</v>
      </c>
      <c r="L2" s="100"/>
    </row>
    <row r="3" ht="15.75" spans="1:12">
      <c r="A3" s="117"/>
      <c r="B3" s="118" t="s">
        <v>67</v>
      </c>
      <c r="C3" s="118" t="s">
        <v>68</v>
      </c>
      <c r="D3" s="118" t="s">
        <v>69</v>
      </c>
      <c r="E3" s="118" t="s">
        <v>70</v>
      </c>
      <c r="F3" s="118" t="s">
        <v>71</v>
      </c>
      <c r="G3" s="118" t="s">
        <v>72</v>
      </c>
      <c r="H3" s="118" t="s">
        <v>73</v>
      </c>
      <c r="I3" s="118" t="s">
        <v>74</v>
      </c>
      <c r="J3" s="118" t="s">
        <v>75</v>
      </c>
      <c r="K3" s="118" t="s">
        <v>76</v>
      </c>
      <c r="L3" s="100"/>
    </row>
    <row r="4" ht="15.75" spans="1:12">
      <c r="A4" s="4">
        <v>1</v>
      </c>
      <c r="B4" s="119">
        <v>822001</v>
      </c>
      <c r="C4" s="120" t="s">
        <v>77</v>
      </c>
      <c r="D4" s="120" t="s">
        <v>78</v>
      </c>
      <c r="E4" s="120" t="s">
        <v>7</v>
      </c>
      <c r="F4" s="117" t="s">
        <v>79</v>
      </c>
      <c r="G4" s="68">
        <v>44834</v>
      </c>
      <c r="H4" s="120" t="s">
        <v>80</v>
      </c>
      <c r="I4" s="48">
        <v>0.6</v>
      </c>
      <c r="J4" s="124" t="s">
        <v>81</v>
      </c>
      <c r="K4" s="4" t="s">
        <v>82</v>
      </c>
      <c r="L4" s="100"/>
    </row>
    <row r="5" ht="15.75" spans="1:12">
      <c r="A5" s="4">
        <v>2</v>
      </c>
      <c r="B5" s="119">
        <v>622001</v>
      </c>
      <c r="C5" s="120" t="s">
        <v>83</v>
      </c>
      <c r="D5" s="120" t="s">
        <v>84</v>
      </c>
      <c r="E5" s="120" t="s">
        <v>6</v>
      </c>
      <c r="F5" s="117" t="s">
        <v>79</v>
      </c>
      <c r="G5" s="68">
        <v>44926</v>
      </c>
      <c r="H5" s="120" t="s">
        <v>85</v>
      </c>
      <c r="I5" s="48">
        <v>1.19</v>
      </c>
      <c r="J5" s="124" t="s">
        <v>81</v>
      </c>
      <c r="K5" s="4" t="s">
        <v>82</v>
      </c>
      <c r="L5" s="100"/>
    </row>
    <row r="6" customHeight="1" spans="1:12">
      <c r="A6" s="4">
        <v>3</v>
      </c>
      <c r="B6" s="119">
        <v>522001</v>
      </c>
      <c r="C6" s="120" t="s">
        <v>86</v>
      </c>
      <c r="D6" s="120" t="s">
        <v>87</v>
      </c>
      <c r="E6" s="120" t="s">
        <v>4</v>
      </c>
      <c r="F6" s="117" t="s">
        <v>79</v>
      </c>
      <c r="G6" s="68">
        <v>44926</v>
      </c>
      <c r="H6" s="120" t="s">
        <v>85</v>
      </c>
      <c r="I6" s="48">
        <v>2.74</v>
      </c>
      <c r="J6" s="124" t="s">
        <v>81</v>
      </c>
      <c r="K6" s="4" t="s">
        <v>82</v>
      </c>
      <c r="L6" s="100"/>
    </row>
    <row r="7" ht="15.75" spans="1:12">
      <c r="A7" s="4">
        <v>4</v>
      </c>
      <c r="B7" s="119">
        <v>622002</v>
      </c>
      <c r="C7" s="120" t="s">
        <v>88</v>
      </c>
      <c r="D7" s="120" t="s">
        <v>78</v>
      </c>
      <c r="E7" s="120" t="s">
        <v>6</v>
      </c>
      <c r="F7" s="117" t="s">
        <v>79</v>
      </c>
      <c r="G7" s="68">
        <v>44834</v>
      </c>
      <c r="H7" s="120" t="s">
        <v>85</v>
      </c>
      <c r="I7" s="48">
        <v>0.34</v>
      </c>
      <c r="J7" s="124" t="s">
        <v>81</v>
      </c>
      <c r="K7" s="4" t="s">
        <v>82</v>
      </c>
      <c r="L7" s="100"/>
    </row>
    <row r="8" ht="15.75" spans="1:12">
      <c r="A8" s="4">
        <v>5</v>
      </c>
      <c r="B8" s="119">
        <v>622003</v>
      </c>
      <c r="C8" s="120" t="s">
        <v>89</v>
      </c>
      <c r="D8" s="120" t="s">
        <v>90</v>
      </c>
      <c r="E8" s="120" t="s">
        <v>6</v>
      </c>
      <c r="F8" s="117" t="s">
        <v>79</v>
      </c>
      <c r="G8" s="68">
        <v>44926</v>
      </c>
      <c r="H8" s="120" t="s">
        <v>85</v>
      </c>
      <c r="I8" s="48">
        <v>0.48</v>
      </c>
      <c r="J8" s="124" t="s">
        <v>81</v>
      </c>
      <c r="K8" s="4" t="s">
        <v>82</v>
      </c>
      <c r="L8" s="100"/>
    </row>
    <row r="9" ht="15.75" spans="1:12">
      <c r="A9" s="4">
        <v>6</v>
      </c>
      <c r="B9" s="119">
        <v>622004</v>
      </c>
      <c r="C9" s="120" t="s">
        <v>91</v>
      </c>
      <c r="D9" s="120" t="s">
        <v>92</v>
      </c>
      <c r="E9" s="120" t="s">
        <v>6</v>
      </c>
      <c r="F9" s="117" t="s">
        <v>79</v>
      </c>
      <c r="G9" s="68">
        <v>44926</v>
      </c>
      <c r="H9" s="120" t="s">
        <v>85</v>
      </c>
      <c r="I9" s="48">
        <v>2.91</v>
      </c>
      <c r="J9" s="124" t="s">
        <v>81</v>
      </c>
      <c r="K9" s="4" t="s">
        <v>82</v>
      </c>
      <c r="L9" s="100"/>
    </row>
    <row r="10" ht="15.75" spans="1:12">
      <c r="A10" s="4">
        <v>7</v>
      </c>
      <c r="B10" s="119">
        <v>822002</v>
      </c>
      <c r="C10" s="120" t="s">
        <v>93</v>
      </c>
      <c r="D10" s="120" t="s">
        <v>94</v>
      </c>
      <c r="E10" s="120" t="s">
        <v>7</v>
      </c>
      <c r="F10" s="117" t="s">
        <v>79</v>
      </c>
      <c r="G10" s="68">
        <v>44742</v>
      </c>
      <c r="H10" s="120" t="s">
        <v>80</v>
      </c>
      <c r="I10" s="48">
        <v>3.53</v>
      </c>
      <c r="J10" s="124" t="s">
        <v>81</v>
      </c>
      <c r="K10" s="4" t="s">
        <v>82</v>
      </c>
      <c r="L10" s="100"/>
    </row>
    <row r="11" ht="15.75" spans="1:12">
      <c r="A11" s="4">
        <v>8</v>
      </c>
      <c r="B11" s="119">
        <v>822003</v>
      </c>
      <c r="C11" s="120" t="s">
        <v>95</v>
      </c>
      <c r="D11" s="120" t="s">
        <v>96</v>
      </c>
      <c r="E11" s="120" t="s">
        <v>7</v>
      </c>
      <c r="F11" s="117" t="s">
        <v>79</v>
      </c>
      <c r="G11" s="68">
        <v>44834</v>
      </c>
      <c r="H11" s="120" t="s">
        <v>80</v>
      </c>
      <c r="I11" s="48">
        <v>0.89</v>
      </c>
      <c r="J11" s="124" t="s">
        <v>81</v>
      </c>
      <c r="K11" s="4" t="s">
        <v>82</v>
      </c>
      <c r="L11" s="100"/>
    </row>
    <row r="12" ht="15.75" spans="1:12">
      <c r="A12" s="4">
        <v>9</v>
      </c>
      <c r="B12" s="119">
        <v>822004</v>
      </c>
      <c r="C12" s="120" t="s">
        <v>97</v>
      </c>
      <c r="D12" s="120" t="s">
        <v>98</v>
      </c>
      <c r="E12" s="120" t="s">
        <v>7</v>
      </c>
      <c r="F12" s="117" t="s">
        <v>79</v>
      </c>
      <c r="G12" s="68">
        <v>44834</v>
      </c>
      <c r="H12" s="120" t="s">
        <v>80</v>
      </c>
      <c r="I12" s="48">
        <v>1.39</v>
      </c>
      <c r="J12" s="124" t="s">
        <v>81</v>
      </c>
      <c r="K12" s="4" t="s">
        <v>82</v>
      </c>
      <c r="L12" s="100"/>
    </row>
    <row r="13" ht="15.75" spans="1:12">
      <c r="A13" s="4">
        <v>10</v>
      </c>
      <c r="B13" s="119">
        <v>822005</v>
      </c>
      <c r="C13" s="120" t="s">
        <v>99</v>
      </c>
      <c r="D13" s="120" t="s">
        <v>100</v>
      </c>
      <c r="E13" s="120" t="s">
        <v>7</v>
      </c>
      <c r="F13" s="117" t="s">
        <v>79</v>
      </c>
      <c r="G13" s="68">
        <v>44834</v>
      </c>
      <c r="H13" s="120" t="s">
        <v>80</v>
      </c>
      <c r="I13" s="48">
        <v>1.51</v>
      </c>
      <c r="J13" s="124" t="s">
        <v>81</v>
      </c>
      <c r="K13" s="4" t="s">
        <v>82</v>
      </c>
      <c r="L13" s="100"/>
    </row>
    <row r="14" ht="15.75" spans="1:12">
      <c r="A14" s="4">
        <v>11</v>
      </c>
      <c r="B14" s="119">
        <v>622005</v>
      </c>
      <c r="C14" s="120" t="s">
        <v>101</v>
      </c>
      <c r="D14" s="120" t="s">
        <v>102</v>
      </c>
      <c r="E14" s="120" t="s">
        <v>6</v>
      </c>
      <c r="F14" s="117" t="s">
        <v>79</v>
      </c>
      <c r="G14" s="68">
        <v>44926</v>
      </c>
      <c r="H14" s="120" t="s">
        <v>85</v>
      </c>
      <c r="I14" s="48">
        <v>3.22</v>
      </c>
      <c r="J14" s="124" t="s">
        <v>81</v>
      </c>
      <c r="K14" s="4" t="s">
        <v>81</v>
      </c>
      <c r="L14" s="100"/>
    </row>
    <row r="15" ht="15.75" spans="1:12">
      <c r="A15" s="4">
        <v>12</v>
      </c>
      <c r="B15" s="119">
        <v>622006</v>
      </c>
      <c r="C15" s="120" t="s">
        <v>103</v>
      </c>
      <c r="D15" s="120" t="s">
        <v>104</v>
      </c>
      <c r="E15" s="120" t="s">
        <v>6</v>
      </c>
      <c r="F15" s="117" t="s">
        <v>79</v>
      </c>
      <c r="G15" s="68">
        <v>44926</v>
      </c>
      <c r="H15" s="120" t="s">
        <v>85</v>
      </c>
      <c r="I15" s="48">
        <v>2.53</v>
      </c>
      <c r="J15" s="124" t="s">
        <v>81</v>
      </c>
      <c r="K15" s="4" t="s">
        <v>81</v>
      </c>
      <c r="L15" s="100"/>
    </row>
    <row r="16" ht="15.75" spans="1:12">
      <c r="A16" s="4">
        <v>13</v>
      </c>
      <c r="B16" s="119">
        <v>622007</v>
      </c>
      <c r="C16" s="120" t="s">
        <v>105</v>
      </c>
      <c r="D16" s="120" t="s">
        <v>102</v>
      </c>
      <c r="E16" s="120" t="s">
        <v>6</v>
      </c>
      <c r="F16" s="117" t="s">
        <v>79</v>
      </c>
      <c r="G16" s="68">
        <v>44742</v>
      </c>
      <c r="H16" s="120" t="s">
        <v>85</v>
      </c>
      <c r="I16" s="48">
        <v>3.46</v>
      </c>
      <c r="J16" s="124" t="s">
        <v>81</v>
      </c>
      <c r="K16" s="4" t="s">
        <v>81</v>
      </c>
      <c r="L16" s="100"/>
    </row>
    <row r="17" ht="15.75" spans="1:13">
      <c r="A17" s="4">
        <v>14</v>
      </c>
      <c r="B17" s="119">
        <v>622008</v>
      </c>
      <c r="C17" s="120" t="s">
        <v>106</v>
      </c>
      <c r="D17" s="120" t="s">
        <v>107</v>
      </c>
      <c r="E17" s="120" t="s">
        <v>6</v>
      </c>
      <c r="F17" s="117" t="s">
        <v>79</v>
      </c>
      <c r="G17" s="68">
        <v>44926</v>
      </c>
      <c r="H17" s="120" t="s">
        <v>85</v>
      </c>
      <c r="I17" s="48">
        <v>1.36</v>
      </c>
      <c r="J17" s="124" t="s">
        <v>81</v>
      </c>
      <c r="K17" s="4" t="s">
        <v>82</v>
      </c>
      <c r="L17" s="100"/>
      <c r="M17" s="14"/>
    </row>
    <row r="18" ht="15.75" spans="1:12">
      <c r="A18" s="4">
        <v>15</v>
      </c>
      <c r="B18" s="119">
        <v>622009</v>
      </c>
      <c r="C18" s="120" t="s">
        <v>108</v>
      </c>
      <c r="D18" s="120" t="s">
        <v>102</v>
      </c>
      <c r="E18" s="120" t="s">
        <v>6</v>
      </c>
      <c r="F18" s="117" t="s">
        <v>79</v>
      </c>
      <c r="G18" s="68">
        <v>44834</v>
      </c>
      <c r="H18" s="120" t="s">
        <v>85</v>
      </c>
      <c r="I18" s="48">
        <v>1.95</v>
      </c>
      <c r="J18" s="124" t="s">
        <v>81</v>
      </c>
      <c r="K18" s="4" t="s">
        <v>82</v>
      </c>
      <c r="L18" s="100"/>
    </row>
    <row r="19" ht="15.75" spans="1:12">
      <c r="A19" s="4">
        <v>16</v>
      </c>
      <c r="B19" s="119">
        <v>822006</v>
      </c>
      <c r="C19" s="120" t="s">
        <v>109</v>
      </c>
      <c r="D19" s="120" t="s">
        <v>110</v>
      </c>
      <c r="E19" s="120" t="s">
        <v>7</v>
      </c>
      <c r="F19" s="117" t="s">
        <v>79</v>
      </c>
      <c r="G19" s="68">
        <v>44834</v>
      </c>
      <c r="H19" s="120" t="s">
        <v>80</v>
      </c>
      <c r="I19" s="48">
        <v>1.34</v>
      </c>
      <c r="J19" s="124" t="s">
        <v>81</v>
      </c>
      <c r="K19" s="4" t="s">
        <v>82</v>
      </c>
      <c r="L19" s="100"/>
    </row>
    <row r="20" ht="15.75" spans="1:12">
      <c r="A20" s="4">
        <v>17</v>
      </c>
      <c r="B20" s="119">
        <v>722001</v>
      </c>
      <c r="C20" s="120" t="s">
        <v>111</v>
      </c>
      <c r="D20" s="120" t="s">
        <v>112</v>
      </c>
      <c r="E20" s="120" t="s">
        <v>5</v>
      </c>
      <c r="F20" s="120" t="s">
        <v>4</v>
      </c>
      <c r="G20" s="68">
        <v>44742</v>
      </c>
      <c r="H20" s="120" t="s">
        <v>85</v>
      </c>
      <c r="I20" s="48">
        <v>6.9</v>
      </c>
      <c r="J20" s="124" t="s">
        <v>81</v>
      </c>
      <c r="K20" s="4" t="s">
        <v>82</v>
      </c>
      <c r="L20" s="100"/>
    </row>
    <row r="21" ht="15.75" spans="1:12">
      <c r="A21" s="4">
        <v>18</v>
      </c>
      <c r="B21" s="119">
        <v>522002</v>
      </c>
      <c r="C21" s="120" t="s">
        <v>113</v>
      </c>
      <c r="D21" s="120" t="s">
        <v>114</v>
      </c>
      <c r="E21" s="120" t="s">
        <v>4</v>
      </c>
      <c r="F21" s="117" t="s">
        <v>79</v>
      </c>
      <c r="G21" s="68">
        <v>44834</v>
      </c>
      <c r="H21" s="120" t="s">
        <v>85</v>
      </c>
      <c r="I21" s="48">
        <v>0.99</v>
      </c>
      <c r="J21" s="124" t="s">
        <v>81</v>
      </c>
      <c r="K21" s="4" t="s">
        <v>82</v>
      </c>
      <c r="L21" s="100"/>
    </row>
    <row r="22" s="116" customFormat="1" ht="15.75" spans="1:12">
      <c r="A22" s="4">
        <v>19</v>
      </c>
      <c r="B22" s="119">
        <v>722002</v>
      </c>
      <c r="C22" s="120" t="s">
        <v>115</v>
      </c>
      <c r="D22" s="120" t="s">
        <v>116</v>
      </c>
      <c r="E22" s="120" t="s">
        <v>5</v>
      </c>
      <c r="F22" s="120" t="s">
        <v>4</v>
      </c>
      <c r="G22" s="68">
        <v>44742</v>
      </c>
      <c r="H22" s="120" t="s">
        <v>85</v>
      </c>
      <c r="I22" s="48">
        <v>4.14</v>
      </c>
      <c r="J22" s="124" t="s">
        <v>81</v>
      </c>
      <c r="K22" s="4" t="s">
        <v>82</v>
      </c>
      <c r="L22" s="100"/>
    </row>
    <row r="23" s="116" customFormat="1" ht="15.75" spans="1:12">
      <c r="A23" s="4">
        <v>20</v>
      </c>
      <c r="B23" s="119">
        <v>722003</v>
      </c>
      <c r="C23" s="120" t="s">
        <v>117</v>
      </c>
      <c r="D23" s="120" t="s">
        <v>102</v>
      </c>
      <c r="E23" s="120" t="s">
        <v>5</v>
      </c>
      <c r="F23" s="117" t="s">
        <v>79</v>
      </c>
      <c r="G23" s="68">
        <v>44834</v>
      </c>
      <c r="H23" s="120" t="s">
        <v>85</v>
      </c>
      <c r="I23" s="48">
        <v>2.33</v>
      </c>
      <c r="J23" s="124" t="s">
        <v>81</v>
      </c>
      <c r="K23" s="125" t="s">
        <v>81</v>
      </c>
      <c r="L23" s="100"/>
    </row>
    <row r="24" s="116" customFormat="1" ht="15.75" spans="1:12">
      <c r="A24" s="4">
        <v>21</v>
      </c>
      <c r="B24" s="119">
        <v>622010</v>
      </c>
      <c r="C24" s="120" t="s">
        <v>118</v>
      </c>
      <c r="D24" s="120" t="s">
        <v>102</v>
      </c>
      <c r="E24" s="120" t="s">
        <v>6</v>
      </c>
      <c r="F24" s="117" t="s">
        <v>79</v>
      </c>
      <c r="G24" s="68">
        <v>44926</v>
      </c>
      <c r="H24" s="120" t="s">
        <v>85</v>
      </c>
      <c r="I24" s="48">
        <v>4</v>
      </c>
      <c r="J24" s="124" t="s">
        <v>81</v>
      </c>
      <c r="K24" s="120" t="s">
        <v>81</v>
      </c>
      <c r="L24" s="100"/>
    </row>
    <row r="25" s="116" customFormat="1" ht="15.75" spans="1:12">
      <c r="A25" s="4">
        <v>22</v>
      </c>
      <c r="B25" s="119">
        <v>622011</v>
      </c>
      <c r="C25" s="120" t="s">
        <v>119</v>
      </c>
      <c r="D25" s="121" t="s">
        <v>120</v>
      </c>
      <c r="E25" s="120" t="s">
        <v>6</v>
      </c>
      <c r="F25" s="117" t="s">
        <v>79</v>
      </c>
      <c r="G25" s="122">
        <v>44717</v>
      </c>
      <c r="H25" s="120" t="s">
        <v>85</v>
      </c>
      <c r="I25" s="48">
        <v>0.08</v>
      </c>
      <c r="J25" s="124" t="s">
        <v>81</v>
      </c>
      <c r="K25" s="120" t="s">
        <v>81</v>
      </c>
      <c r="L25" s="126"/>
    </row>
    <row r="26" s="116" customFormat="1" ht="15.75" spans="1:12">
      <c r="A26" s="4">
        <v>23</v>
      </c>
      <c r="B26" s="119">
        <v>622012</v>
      </c>
      <c r="C26" s="120" t="s">
        <v>119</v>
      </c>
      <c r="D26" s="121" t="s">
        <v>120</v>
      </c>
      <c r="E26" s="120" t="s">
        <v>6</v>
      </c>
      <c r="F26" s="117" t="s">
        <v>79</v>
      </c>
      <c r="G26" s="122">
        <v>44717</v>
      </c>
      <c r="H26" s="120" t="s">
        <v>85</v>
      </c>
      <c r="I26" s="48">
        <v>0.71</v>
      </c>
      <c r="J26" s="124" t="s">
        <v>81</v>
      </c>
      <c r="K26" s="120" t="s">
        <v>81</v>
      </c>
      <c r="L26" s="126"/>
    </row>
    <row r="27" s="116" customFormat="1" ht="15.75" spans="1:12">
      <c r="A27" s="4">
        <v>24</v>
      </c>
      <c r="B27" s="123">
        <v>722004</v>
      </c>
      <c r="C27" s="120" t="s">
        <v>121</v>
      </c>
      <c r="D27" s="121" t="s">
        <v>120</v>
      </c>
      <c r="E27" s="121" t="s">
        <v>5</v>
      </c>
      <c r="F27" s="117" t="s">
        <v>79</v>
      </c>
      <c r="G27" s="122">
        <v>44715</v>
      </c>
      <c r="H27" s="120" t="s">
        <v>85</v>
      </c>
      <c r="I27" s="48">
        <v>1.35</v>
      </c>
      <c r="J27" s="124" t="s">
        <v>81</v>
      </c>
      <c r="K27" s="120" t="s">
        <v>81</v>
      </c>
      <c r="L27" s="126"/>
    </row>
    <row r="28" ht="15.75" spans="1:11">
      <c r="A28" s="4">
        <v>25</v>
      </c>
      <c r="B28" s="119">
        <v>622014</v>
      </c>
      <c r="C28" s="120" t="s">
        <v>122</v>
      </c>
      <c r="D28" s="121" t="s">
        <v>120</v>
      </c>
      <c r="E28" s="120" t="s">
        <v>6</v>
      </c>
      <c r="F28" s="117" t="s">
        <v>79</v>
      </c>
      <c r="G28" s="68">
        <v>44714</v>
      </c>
      <c r="H28" s="120" t="s">
        <v>85</v>
      </c>
      <c r="I28" s="48">
        <v>7.21</v>
      </c>
      <c r="J28" s="124" t="s">
        <v>81</v>
      </c>
      <c r="K28" s="120" t="s">
        <v>81</v>
      </c>
    </row>
    <row r="29" ht="15.75" spans="1:11">
      <c r="A29" s="4">
        <v>26</v>
      </c>
      <c r="B29" s="119">
        <v>622015</v>
      </c>
      <c r="C29" s="120" t="s">
        <v>123</v>
      </c>
      <c r="D29" s="121" t="s">
        <v>120</v>
      </c>
      <c r="E29" s="120" t="s">
        <v>6</v>
      </c>
      <c r="F29" s="117" t="s">
        <v>79</v>
      </c>
      <c r="G29" s="68">
        <v>44715</v>
      </c>
      <c r="H29" s="120" t="s">
        <v>85</v>
      </c>
      <c r="I29" s="48">
        <v>0.25</v>
      </c>
      <c r="J29" s="124" t="s">
        <v>81</v>
      </c>
      <c r="K29" s="120" t="s">
        <v>81</v>
      </c>
    </row>
    <row r="30" ht="15.75" spans="1:11">
      <c r="A30" s="4">
        <v>27</v>
      </c>
      <c r="B30" s="119">
        <v>622016</v>
      </c>
      <c r="C30" s="120" t="s">
        <v>124</v>
      </c>
      <c r="D30" s="121" t="s">
        <v>120</v>
      </c>
      <c r="E30" s="120" t="s">
        <v>6</v>
      </c>
      <c r="F30" s="117" t="s">
        <v>79</v>
      </c>
      <c r="G30" s="68">
        <v>44681</v>
      </c>
      <c r="H30" s="120" t="s">
        <v>85</v>
      </c>
      <c r="I30" s="48">
        <v>0.64</v>
      </c>
      <c r="J30" s="124" t="s">
        <v>81</v>
      </c>
      <c r="K30" s="120" t="s">
        <v>81</v>
      </c>
    </row>
    <row r="31" ht="15.75" spans="1:11">
      <c r="A31" s="4">
        <v>28</v>
      </c>
      <c r="B31" s="119">
        <v>622017</v>
      </c>
      <c r="C31" s="120" t="s">
        <v>125</v>
      </c>
      <c r="D31" s="121" t="s">
        <v>120</v>
      </c>
      <c r="E31" s="120" t="s">
        <v>6</v>
      </c>
      <c r="F31" s="117" t="s">
        <v>79</v>
      </c>
      <c r="G31" s="68">
        <v>44681</v>
      </c>
      <c r="H31" s="120" t="s">
        <v>85</v>
      </c>
      <c r="I31" s="48">
        <v>8.78</v>
      </c>
      <c r="J31" s="124" t="s">
        <v>81</v>
      </c>
      <c r="K31" s="120" t="s">
        <v>81</v>
      </c>
    </row>
    <row r="32" ht="15.75" spans="1:11">
      <c r="A32" s="4" t="s">
        <v>12</v>
      </c>
      <c r="B32" s="117" t="s">
        <v>79</v>
      </c>
      <c r="C32" s="117" t="s">
        <v>79</v>
      </c>
      <c r="D32" s="117" t="s">
        <v>79</v>
      </c>
      <c r="E32" s="117" t="s">
        <v>79</v>
      </c>
      <c r="F32" s="117" t="s">
        <v>79</v>
      </c>
      <c r="G32" s="117" t="s">
        <v>79</v>
      </c>
      <c r="H32" s="117" t="s">
        <v>79</v>
      </c>
      <c r="I32" s="118">
        <f>SUM(I4:I31)</f>
        <v>66.82</v>
      </c>
      <c r="J32" s="117" t="s">
        <v>79</v>
      </c>
      <c r="K32" s="117" t="s">
        <v>79</v>
      </c>
    </row>
    <row r="33" ht="174.95" customHeight="1" spans="1:11">
      <c r="A33" s="7" t="s">
        <v>126</v>
      </c>
      <c r="B33" s="8"/>
      <c r="C33" s="8"/>
      <c r="D33" s="8"/>
      <c r="E33" s="8"/>
      <c r="F33" s="8"/>
      <c r="G33" s="8"/>
      <c r="H33" s="8"/>
      <c r="I33" s="8"/>
      <c r="J33" s="8"/>
      <c r="K33" s="8"/>
    </row>
    <row r="37" spans="9:9">
      <c r="I37" s="36"/>
    </row>
    <row r="40" spans="9:9">
      <c r="I40" s="36"/>
    </row>
    <row r="43" spans="7:9">
      <c r="G43" s="115"/>
      <c r="H43" s="115"/>
      <c r="I43" s="115"/>
    </row>
    <row r="50" spans="9:9">
      <c r="I50" s="36"/>
    </row>
  </sheetData>
  <mergeCells count="2">
    <mergeCell ref="A1:K1"/>
    <mergeCell ref="A33:K33"/>
  </mergeCells>
  <pageMargins left="0.7" right="0.7" top="0.75" bottom="0.75" header="0.3" footer="0.3"/>
  <pageSetup paperSize="9" orientation="portrait"/>
  <headerFooter/>
  <ignoredErrors>
    <ignoredError sqref="B3:K3"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workbookViewId="0">
      <selection activeCell="B5" sqref="B5:S5"/>
    </sheetView>
  </sheetViews>
  <sheetFormatPr defaultColWidth="9" defaultRowHeight="14.25"/>
  <cols>
    <col min="1" max="1" width="15.125" customWidth="1"/>
    <col min="8" max="8" width="6" customWidth="1"/>
    <col min="9" max="9" width="10.25" customWidth="1"/>
    <col min="12" max="12" width="7.875" customWidth="1"/>
    <col min="14" max="14" width="7.25" customWidth="1"/>
    <col min="16" max="16" width="7.25" customWidth="1"/>
    <col min="18" max="18" width="7.125" customWidth="1"/>
  </cols>
  <sheetData>
    <row r="1" ht="18.75" spans="1:19">
      <c r="A1" s="2" t="s">
        <v>127</v>
      </c>
      <c r="B1" s="2"/>
      <c r="C1" s="2"/>
      <c r="D1" s="2"/>
      <c r="E1" s="2"/>
      <c r="F1" s="2"/>
      <c r="G1" s="2"/>
      <c r="H1" s="2"/>
      <c r="I1" s="2"/>
      <c r="J1" s="2"/>
      <c r="K1" s="2"/>
      <c r="L1" s="2"/>
      <c r="M1" s="2"/>
      <c r="N1" s="2"/>
      <c r="O1" s="2"/>
      <c r="P1" s="2"/>
      <c r="Q1" s="2"/>
      <c r="R1" s="2"/>
      <c r="S1" s="2"/>
    </row>
    <row r="2" spans="1:19">
      <c r="A2" s="3" t="s">
        <v>1</v>
      </c>
      <c r="B2" s="3"/>
      <c r="C2" s="3"/>
      <c r="D2" s="3"/>
      <c r="E2" s="3"/>
      <c r="F2" s="3"/>
      <c r="G2" s="3"/>
      <c r="H2" s="3"/>
      <c r="I2" s="3"/>
      <c r="J2" s="3"/>
      <c r="K2" s="3"/>
      <c r="L2" s="3"/>
      <c r="M2" s="3"/>
      <c r="N2" s="3"/>
      <c r="O2" s="3"/>
      <c r="P2" s="3"/>
      <c r="Q2" s="3"/>
      <c r="R2" s="3"/>
      <c r="S2" s="3"/>
    </row>
    <row r="3" ht="32.1" customHeight="1" spans="1:19">
      <c r="A3" s="104" t="s">
        <v>128</v>
      </c>
      <c r="B3" s="4" t="s">
        <v>129</v>
      </c>
      <c r="C3" s="4"/>
      <c r="D3" s="4" t="s">
        <v>4</v>
      </c>
      <c r="E3" s="4"/>
      <c r="F3" s="47" t="s">
        <v>5</v>
      </c>
      <c r="G3" s="112"/>
      <c r="H3" s="47" t="s">
        <v>130</v>
      </c>
      <c r="I3" s="47"/>
      <c r="J3" s="4" t="s">
        <v>7</v>
      </c>
      <c r="K3" s="4"/>
      <c r="L3" s="4" t="s">
        <v>8</v>
      </c>
      <c r="M3" s="4"/>
      <c r="N3" s="4" t="s">
        <v>9</v>
      </c>
      <c r="O3" s="4"/>
      <c r="P3" s="4" t="s">
        <v>131</v>
      </c>
      <c r="Q3" s="4"/>
      <c r="R3" s="4" t="s">
        <v>11</v>
      </c>
      <c r="S3" s="4"/>
    </row>
    <row r="4" ht="42.75" spans="1:19">
      <c r="A4" s="105"/>
      <c r="B4" s="4" t="s">
        <v>12</v>
      </c>
      <c r="C4" s="4" t="s">
        <v>132</v>
      </c>
      <c r="D4" s="4" t="s">
        <v>14</v>
      </c>
      <c r="E4" s="4" t="s">
        <v>132</v>
      </c>
      <c r="F4" s="4" t="s">
        <v>14</v>
      </c>
      <c r="G4" s="4" t="s">
        <v>132</v>
      </c>
      <c r="H4" s="4" t="s">
        <v>14</v>
      </c>
      <c r="I4" s="4" t="s">
        <v>132</v>
      </c>
      <c r="J4" s="4" t="s">
        <v>14</v>
      </c>
      <c r="K4" s="4" t="s">
        <v>132</v>
      </c>
      <c r="L4" s="4" t="s">
        <v>14</v>
      </c>
      <c r="M4" s="4" t="s">
        <v>132</v>
      </c>
      <c r="N4" s="4" t="s">
        <v>14</v>
      </c>
      <c r="O4" s="4" t="s">
        <v>132</v>
      </c>
      <c r="P4" s="4" t="s">
        <v>14</v>
      </c>
      <c r="Q4" s="4" t="s">
        <v>132</v>
      </c>
      <c r="R4" s="4" t="s">
        <v>14</v>
      </c>
      <c r="S4" s="4" t="s">
        <v>132</v>
      </c>
    </row>
    <row r="5" ht="15.75" spans="1:19">
      <c r="A5" s="113"/>
      <c r="B5" s="114" t="s">
        <v>67</v>
      </c>
      <c r="C5" s="114" t="s">
        <v>68</v>
      </c>
      <c r="D5" s="114" t="s">
        <v>69</v>
      </c>
      <c r="E5" s="114" t="s">
        <v>70</v>
      </c>
      <c r="F5" s="114" t="s">
        <v>71</v>
      </c>
      <c r="G5" s="114" t="s">
        <v>72</v>
      </c>
      <c r="H5" s="114" t="s">
        <v>73</v>
      </c>
      <c r="I5" s="114" t="s">
        <v>74</v>
      </c>
      <c r="J5" s="114" t="s">
        <v>75</v>
      </c>
      <c r="K5" s="114" t="s">
        <v>76</v>
      </c>
      <c r="L5" s="114" t="s">
        <v>133</v>
      </c>
      <c r="M5" s="114" t="s">
        <v>134</v>
      </c>
      <c r="N5" s="114" t="s">
        <v>135</v>
      </c>
      <c r="O5" s="114" t="s">
        <v>136</v>
      </c>
      <c r="P5" s="114" t="s">
        <v>137</v>
      </c>
      <c r="Q5" s="114" t="s">
        <v>138</v>
      </c>
      <c r="R5" s="114" t="s">
        <v>139</v>
      </c>
      <c r="S5" s="114" t="s">
        <v>140</v>
      </c>
    </row>
    <row r="6" ht="38.1" customHeight="1" spans="1:19">
      <c r="A6" s="32" t="s">
        <v>141</v>
      </c>
      <c r="B6" s="83">
        <v>66.82</v>
      </c>
      <c r="C6" s="83">
        <v>66.82</v>
      </c>
      <c r="D6" s="83">
        <v>7.04</v>
      </c>
      <c r="E6" s="83">
        <v>7.04</v>
      </c>
      <c r="F6" s="83">
        <v>11.41</v>
      </c>
      <c r="G6" s="83">
        <v>11.41</v>
      </c>
      <c r="H6" s="83">
        <v>39.11</v>
      </c>
      <c r="I6" s="83">
        <v>39.11</v>
      </c>
      <c r="J6" s="83">
        <v>9.26</v>
      </c>
      <c r="K6" s="83">
        <v>9.26</v>
      </c>
      <c r="L6" s="83">
        <v>0</v>
      </c>
      <c r="M6" s="83">
        <v>0</v>
      </c>
      <c r="N6" s="83">
        <v>0</v>
      </c>
      <c r="O6" s="83">
        <v>0</v>
      </c>
      <c r="P6" s="83">
        <v>0</v>
      </c>
      <c r="Q6" s="83">
        <v>0</v>
      </c>
      <c r="R6" s="83">
        <v>0</v>
      </c>
      <c r="S6" s="83">
        <v>0</v>
      </c>
    </row>
    <row r="7" ht="48.95" customHeight="1" spans="1:19">
      <c r="A7" s="7" t="s">
        <v>142</v>
      </c>
      <c r="B7" s="8"/>
      <c r="C7" s="8"/>
      <c r="D7" s="8"/>
      <c r="E7" s="8"/>
      <c r="F7" s="8"/>
      <c r="G7" s="8"/>
      <c r="H7" s="8"/>
      <c r="I7" s="8"/>
      <c r="J7" s="8"/>
      <c r="K7" s="8"/>
      <c r="L7" s="8"/>
      <c r="M7" s="8"/>
      <c r="N7" s="8"/>
      <c r="O7" s="8"/>
      <c r="P7" s="8"/>
      <c r="Q7" s="8"/>
      <c r="R7" s="8"/>
      <c r="S7" s="8"/>
    </row>
    <row r="11" spans="4:11">
      <c r="D11" s="115"/>
      <c r="E11" s="115"/>
      <c r="F11" s="115"/>
      <c r="G11" s="115"/>
      <c r="H11" s="115"/>
      <c r="I11" s="115"/>
      <c r="J11" s="115"/>
      <c r="K11" s="115"/>
    </row>
    <row r="12" spans="7:7">
      <c r="G12" s="14"/>
    </row>
  </sheetData>
  <mergeCells count="13">
    <mergeCell ref="A1:S1"/>
    <mergeCell ref="A2:S2"/>
    <mergeCell ref="B3:C3"/>
    <mergeCell ref="D3:E3"/>
    <mergeCell ref="F3:G3"/>
    <mergeCell ref="H3:I3"/>
    <mergeCell ref="J3:K3"/>
    <mergeCell ref="L3:M3"/>
    <mergeCell ref="N3:O3"/>
    <mergeCell ref="P3:Q3"/>
    <mergeCell ref="R3:S3"/>
    <mergeCell ref="A7:S7"/>
    <mergeCell ref="A3:A4"/>
  </mergeCells>
  <pageMargins left="0.7" right="0.7" top="0.75" bottom="0.75" header="0.3" footer="0.3"/>
  <pageSetup paperSize="9" orientation="portrait" horizontalDpi="300" verticalDpi="300"/>
  <headerFooter/>
  <ignoredErrors>
    <ignoredError sqref="B5:S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selection activeCell="D5" sqref="D5"/>
    </sheetView>
  </sheetViews>
  <sheetFormatPr defaultColWidth="9" defaultRowHeight="14.25"/>
  <cols>
    <col min="1" max="1" width="16" customWidth="1"/>
    <col min="3" max="3" width="12.625" customWidth="1"/>
    <col min="4" max="4" width="16.625" customWidth="1"/>
    <col min="6" max="7" width="18.625" customWidth="1"/>
    <col min="8" max="8" width="12.625"/>
    <col min="9" max="9" width="15.375" customWidth="1"/>
  </cols>
  <sheetData>
    <row r="1" ht="18.75" customHeight="1" spans="1:9">
      <c r="A1" s="2" t="s">
        <v>143</v>
      </c>
      <c r="B1" s="2"/>
      <c r="C1" s="2"/>
      <c r="D1" s="2"/>
      <c r="E1" s="2"/>
      <c r="F1" s="2"/>
      <c r="G1" s="2"/>
      <c r="H1" s="2"/>
      <c r="I1" s="2"/>
    </row>
    <row r="2" ht="20.1" customHeight="1" spans="1:9">
      <c r="A2" s="3" t="s">
        <v>1</v>
      </c>
      <c r="B2" s="3"/>
      <c r="C2" s="3"/>
      <c r="D2" s="3"/>
      <c r="E2" s="3"/>
      <c r="F2" s="3"/>
      <c r="G2" s="3"/>
      <c r="H2" s="3"/>
      <c r="I2" s="3"/>
    </row>
    <row r="3" ht="20.1" customHeight="1" spans="1:9">
      <c r="A3" s="4" t="s">
        <v>128</v>
      </c>
      <c r="B3" s="4" t="s">
        <v>144</v>
      </c>
      <c r="C3" s="4" t="s">
        <v>145</v>
      </c>
      <c r="D3" s="4"/>
      <c r="E3" s="4"/>
      <c r="F3" s="4" t="s">
        <v>146</v>
      </c>
      <c r="G3" s="4"/>
      <c r="H3" s="4"/>
      <c r="I3" s="4" t="s">
        <v>147</v>
      </c>
    </row>
    <row r="4" ht="18" customHeight="1" spans="1:9">
      <c r="A4" s="4"/>
      <c r="B4" s="4"/>
      <c r="C4" s="4" t="s">
        <v>148</v>
      </c>
      <c r="D4" s="4" t="s">
        <v>149</v>
      </c>
      <c r="E4" s="4" t="s">
        <v>14</v>
      </c>
      <c r="F4" s="4" t="s">
        <v>150</v>
      </c>
      <c r="G4" s="4" t="s">
        <v>151</v>
      </c>
      <c r="H4" s="4" t="s">
        <v>14</v>
      </c>
      <c r="I4" s="4"/>
    </row>
    <row r="5" ht="15.75" spans="1:12">
      <c r="A5" s="32" t="s">
        <v>141</v>
      </c>
      <c r="B5" s="83">
        <v>11.41</v>
      </c>
      <c r="C5" s="111">
        <v>8.06</v>
      </c>
      <c r="D5" s="111">
        <v>0</v>
      </c>
      <c r="E5" s="111">
        <v>8.06</v>
      </c>
      <c r="F5" s="111">
        <v>1.4</v>
      </c>
      <c r="G5" s="111">
        <v>0</v>
      </c>
      <c r="H5" s="111">
        <v>1.4</v>
      </c>
      <c r="I5" s="9">
        <v>1.95</v>
      </c>
      <c r="L5" s="36"/>
    </row>
    <row r="6" ht="114.95" customHeight="1" spans="1:9">
      <c r="A6" s="7" t="s">
        <v>152</v>
      </c>
      <c r="B6" s="7"/>
      <c r="C6" s="7"/>
      <c r="D6" s="7"/>
      <c r="E6" s="7"/>
      <c r="F6" s="7"/>
      <c r="G6" s="7"/>
      <c r="H6" s="7"/>
      <c r="I6" s="7"/>
    </row>
    <row r="9" spans="4:4">
      <c r="D9" s="14"/>
    </row>
    <row r="10" spans="4:4">
      <c r="D10" s="14"/>
    </row>
  </sheetData>
  <mergeCells count="8">
    <mergeCell ref="A1:I1"/>
    <mergeCell ref="A2:I2"/>
    <mergeCell ref="C3:E3"/>
    <mergeCell ref="F3:H3"/>
    <mergeCell ref="A6:I6"/>
    <mergeCell ref="A3:A4"/>
    <mergeCell ref="B3:B4"/>
    <mergeCell ref="I3:I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55"/>
  <sheetViews>
    <sheetView zoomScale="85" zoomScaleNormal="85" workbookViewId="0">
      <selection activeCell="A2" sqref="A2:AB25"/>
    </sheetView>
  </sheetViews>
  <sheetFormatPr defaultColWidth="9" defaultRowHeight="14.25"/>
  <cols>
    <col min="2" max="2" width="15" customWidth="1"/>
    <col min="3" max="3" width="18.5" customWidth="1"/>
    <col min="4" max="4" width="46.625" customWidth="1"/>
    <col min="5" max="5" width="16.625" customWidth="1"/>
    <col min="6" max="6" width="62.625" customWidth="1"/>
    <col min="7" max="7" width="11.5" customWidth="1"/>
    <col min="8" max="8" width="9" customWidth="1"/>
    <col min="14" max="14" width="12.875" customWidth="1"/>
    <col min="15" max="15" width="13.875" customWidth="1"/>
    <col min="18" max="18" width="13.125" customWidth="1"/>
    <col min="20" max="20" width="19" customWidth="1"/>
    <col min="26" max="26" width="22.75" customWidth="1"/>
    <col min="27" max="27" width="51.625" customWidth="1"/>
    <col min="28" max="28" width="12.625" customWidth="1"/>
  </cols>
  <sheetData>
    <row r="1" ht="29.1" customHeight="1" spans="1:28">
      <c r="A1" s="2" t="s">
        <v>153</v>
      </c>
      <c r="B1" s="2"/>
      <c r="C1" s="2"/>
      <c r="D1" s="2"/>
      <c r="E1" s="2"/>
      <c r="F1" s="2"/>
      <c r="G1" s="2"/>
      <c r="H1" s="2"/>
      <c r="I1" s="2"/>
      <c r="J1" s="2"/>
      <c r="K1" s="2"/>
      <c r="L1" s="2"/>
      <c r="M1" s="2"/>
      <c r="N1" s="2"/>
      <c r="O1" s="2"/>
      <c r="P1" s="2"/>
      <c r="Q1" s="2"/>
      <c r="R1" s="2"/>
      <c r="S1" s="2"/>
      <c r="T1" s="2"/>
      <c r="U1" s="2"/>
      <c r="V1" s="2"/>
      <c r="W1" s="2"/>
      <c r="X1" s="2"/>
      <c r="Y1" s="2"/>
      <c r="Z1" s="2"/>
      <c r="AA1" s="2"/>
      <c r="AB1" s="2"/>
    </row>
    <row r="2" ht="21" customHeight="1" spans="1:28">
      <c r="A2" s="4" t="s">
        <v>56</v>
      </c>
      <c r="B2" s="4" t="s">
        <v>154</v>
      </c>
      <c r="C2" s="4"/>
      <c r="D2" s="4"/>
      <c r="E2" s="4"/>
      <c r="F2" s="4"/>
      <c r="G2" s="4"/>
      <c r="H2" s="4"/>
      <c r="I2" s="96" t="s">
        <v>155</v>
      </c>
      <c r="J2" s="101"/>
      <c r="K2" s="101"/>
      <c r="L2" s="101"/>
      <c r="M2" s="102"/>
      <c r="N2" s="4" t="s">
        <v>156</v>
      </c>
      <c r="O2" s="4" t="s">
        <v>157</v>
      </c>
      <c r="P2" s="4"/>
      <c r="Q2" s="4"/>
      <c r="R2" s="4" t="s">
        <v>158</v>
      </c>
      <c r="S2" s="4"/>
      <c r="T2" s="4"/>
      <c r="U2" s="4" t="s">
        <v>159</v>
      </c>
      <c r="V2" s="4"/>
      <c r="W2" s="4" t="s">
        <v>160</v>
      </c>
      <c r="X2" s="4"/>
      <c r="Y2" s="4" t="s">
        <v>161</v>
      </c>
      <c r="Z2" s="4" t="s">
        <v>162</v>
      </c>
      <c r="AA2" s="4" t="s">
        <v>163</v>
      </c>
      <c r="AB2" s="4"/>
    </row>
    <row r="3" spans="1:28">
      <c r="A3" s="4"/>
      <c r="B3" s="4" t="s">
        <v>57</v>
      </c>
      <c r="C3" s="4" t="s">
        <v>164</v>
      </c>
      <c r="D3" s="4" t="s">
        <v>58</v>
      </c>
      <c r="E3" s="4" t="s">
        <v>165</v>
      </c>
      <c r="F3" s="104" t="s">
        <v>166</v>
      </c>
      <c r="G3" s="4" t="s">
        <v>167</v>
      </c>
      <c r="H3" s="4" t="s">
        <v>168</v>
      </c>
      <c r="I3" s="4" t="s">
        <v>169</v>
      </c>
      <c r="J3" s="4" t="s">
        <v>170</v>
      </c>
      <c r="K3" s="4"/>
      <c r="L3" s="16" t="s">
        <v>171</v>
      </c>
      <c r="M3" s="16"/>
      <c r="N3" s="4" t="s">
        <v>172</v>
      </c>
      <c r="O3" s="4" t="s">
        <v>173</v>
      </c>
      <c r="P3" s="104" t="s">
        <v>61</v>
      </c>
      <c r="Q3" s="4" t="s">
        <v>174</v>
      </c>
      <c r="R3" s="4" t="s">
        <v>175</v>
      </c>
      <c r="S3" s="4" t="s">
        <v>176</v>
      </c>
      <c r="T3" s="4" t="s">
        <v>177</v>
      </c>
      <c r="U3" s="4" t="s">
        <v>178</v>
      </c>
      <c r="V3" s="4" t="s">
        <v>179</v>
      </c>
      <c r="W3" s="4" t="s">
        <v>180</v>
      </c>
      <c r="X3" s="4" t="s">
        <v>181</v>
      </c>
      <c r="Y3" s="4"/>
      <c r="Z3" s="4"/>
      <c r="AA3" s="4" t="s">
        <v>182</v>
      </c>
      <c r="AB3" s="4" t="s">
        <v>183</v>
      </c>
    </row>
    <row r="4" ht="40.5" spans="1:28">
      <c r="A4" s="4"/>
      <c r="B4" s="4"/>
      <c r="C4" s="4"/>
      <c r="D4" s="4"/>
      <c r="E4" s="4"/>
      <c r="F4" s="105"/>
      <c r="G4" s="4"/>
      <c r="H4" s="4"/>
      <c r="I4" s="4"/>
      <c r="J4" s="4" t="s">
        <v>184</v>
      </c>
      <c r="K4" s="4" t="s">
        <v>185</v>
      </c>
      <c r="L4" s="16" t="s">
        <v>186</v>
      </c>
      <c r="M4" s="16" t="s">
        <v>187</v>
      </c>
      <c r="N4" s="4"/>
      <c r="O4" s="4"/>
      <c r="P4" s="105"/>
      <c r="Q4" s="4"/>
      <c r="R4" s="4"/>
      <c r="S4" s="4"/>
      <c r="T4" s="4"/>
      <c r="U4" s="4"/>
      <c r="V4" s="4"/>
      <c r="W4" s="4"/>
      <c r="X4" s="4"/>
      <c r="Y4" s="4"/>
      <c r="Z4" s="4"/>
      <c r="AA4" s="4"/>
      <c r="AB4" s="4"/>
    </row>
    <row r="5" s="1" customFormat="1" spans="1:28">
      <c r="A5" s="5"/>
      <c r="B5" s="6" t="s">
        <v>15</v>
      </c>
      <c r="C5" s="6" t="s">
        <v>46</v>
      </c>
      <c r="D5" s="6" t="s">
        <v>47</v>
      </c>
      <c r="E5" s="6" t="s">
        <v>48</v>
      </c>
      <c r="F5" s="6" t="s">
        <v>49</v>
      </c>
      <c r="G5" s="6" t="s">
        <v>50</v>
      </c>
      <c r="H5" s="6" t="s">
        <v>51</v>
      </c>
      <c r="I5" s="6" t="s">
        <v>188</v>
      </c>
      <c r="J5" s="6" t="s">
        <v>189</v>
      </c>
      <c r="K5" s="6" t="s">
        <v>190</v>
      </c>
      <c r="L5" s="6" t="s">
        <v>191</v>
      </c>
      <c r="M5" s="6" t="s">
        <v>192</v>
      </c>
      <c r="N5" s="6" t="s">
        <v>193</v>
      </c>
      <c r="O5" s="6" t="s">
        <v>194</v>
      </c>
      <c r="P5" s="6" t="s">
        <v>195</v>
      </c>
      <c r="Q5" s="6" t="s">
        <v>196</v>
      </c>
      <c r="R5" s="6" t="s">
        <v>197</v>
      </c>
      <c r="S5" s="6" t="s">
        <v>198</v>
      </c>
      <c r="T5" s="6" t="s">
        <v>199</v>
      </c>
      <c r="U5" s="6" t="s">
        <v>200</v>
      </c>
      <c r="V5" s="6" t="s">
        <v>201</v>
      </c>
      <c r="W5" s="6" t="s">
        <v>202</v>
      </c>
      <c r="X5" s="6" t="s">
        <v>203</v>
      </c>
      <c r="Y5" s="6" t="s">
        <v>204</v>
      </c>
      <c r="Z5" s="6" t="s">
        <v>205</v>
      </c>
      <c r="AA5" s="6" t="s">
        <v>206</v>
      </c>
      <c r="AB5" s="6" t="s">
        <v>207</v>
      </c>
    </row>
    <row r="6" ht="15.75" spans="1:28">
      <c r="A6" s="4">
        <v>1</v>
      </c>
      <c r="B6" s="4" t="s">
        <v>208</v>
      </c>
      <c r="C6" s="106" t="s">
        <v>209</v>
      </c>
      <c r="D6" s="18" t="s">
        <v>210</v>
      </c>
      <c r="E6" s="18" t="s">
        <v>141</v>
      </c>
      <c r="F6" s="18" t="s">
        <v>211</v>
      </c>
      <c r="G6" s="107">
        <v>44374</v>
      </c>
      <c r="H6" s="4" t="s">
        <v>212</v>
      </c>
      <c r="I6" s="84">
        <v>3.687</v>
      </c>
      <c r="J6" s="84">
        <v>3.687</v>
      </c>
      <c r="K6" s="84">
        <v>0</v>
      </c>
      <c r="L6" s="84">
        <v>0</v>
      </c>
      <c r="M6" s="84">
        <v>3.69</v>
      </c>
      <c r="N6" s="4" t="s">
        <v>81</v>
      </c>
      <c r="O6" s="4" t="s">
        <v>6</v>
      </c>
      <c r="P6" s="4" t="s">
        <v>79</v>
      </c>
      <c r="Q6" s="4" t="s">
        <v>213</v>
      </c>
      <c r="R6" s="4" t="s">
        <v>214</v>
      </c>
      <c r="S6" s="4">
        <v>385</v>
      </c>
      <c r="T6" s="4" t="s">
        <v>79</v>
      </c>
      <c r="U6" s="4" t="s">
        <v>215</v>
      </c>
      <c r="V6" s="4" t="s">
        <v>216</v>
      </c>
      <c r="W6" s="4" t="s">
        <v>217</v>
      </c>
      <c r="X6" s="4" t="s">
        <v>218</v>
      </c>
      <c r="Y6" s="4" t="s">
        <v>219</v>
      </c>
      <c r="Z6" s="4" t="s">
        <v>220</v>
      </c>
      <c r="AA6" s="92" t="s">
        <v>210</v>
      </c>
      <c r="AB6" s="4" t="s">
        <v>79</v>
      </c>
    </row>
    <row r="7" ht="15.75" spans="1:28">
      <c r="A7" s="4">
        <v>2</v>
      </c>
      <c r="B7" s="4" t="s">
        <v>221</v>
      </c>
      <c r="C7" s="106" t="s">
        <v>222</v>
      </c>
      <c r="D7" s="18" t="s">
        <v>223</v>
      </c>
      <c r="E7" s="18" t="s">
        <v>141</v>
      </c>
      <c r="F7" s="18" t="s">
        <v>224</v>
      </c>
      <c r="G7" s="107">
        <v>44369</v>
      </c>
      <c r="H7" s="4" t="s">
        <v>212</v>
      </c>
      <c r="I7" s="84">
        <v>0.1719</v>
      </c>
      <c r="J7" s="84">
        <v>0.1719</v>
      </c>
      <c r="K7" s="84">
        <v>0</v>
      </c>
      <c r="L7" s="84">
        <v>0.17</v>
      </c>
      <c r="M7" s="84">
        <v>0</v>
      </c>
      <c r="N7" s="4" t="s">
        <v>81</v>
      </c>
      <c r="O7" s="4" t="s">
        <v>4</v>
      </c>
      <c r="P7" s="4" t="s">
        <v>79</v>
      </c>
      <c r="Q7" s="4">
        <v>3.5</v>
      </c>
      <c r="R7" s="4" t="s">
        <v>225</v>
      </c>
      <c r="S7" s="4">
        <v>594</v>
      </c>
      <c r="T7" s="4">
        <v>49</v>
      </c>
      <c r="U7" s="4" t="s">
        <v>215</v>
      </c>
      <c r="V7" s="4" t="s">
        <v>216</v>
      </c>
      <c r="W7" s="4" t="s">
        <v>217</v>
      </c>
      <c r="X7" s="4" t="s">
        <v>218</v>
      </c>
      <c r="Y7" s="4" t="s">
        <v>219</v>
      </c>
      <c r="Z7" s="4" t="s">
        <v>220</v>
      </c>
      <c r="AA7" s="93" t="s">
        <v>223</v>
      </c>
      <c r="AB7" s="4" t="s">
        <v>79</v>
      </c>
    </row>
    <row r="8" ht="15.75" spans="1:28">
      <c r="A8" s="4">
        <v>3</v>
      </c>
      <c r="B8" s="4" t="s">
        <v>226</v>
      </c>
      <c r="C8" s="106" t="s">
        <v>222</v>
      </c>
      <c r="D8" s="18" t="s">
        <v>223</v>
      </c>
      <c r="E8" s="18" t="s">
        <v>141</v>
      </c>
      <c r="F8" s="18" t="s">
        <v>224</v>
      </c>
      <c r="G8" s="107">
        <v>44349</v>
      </c>
      <c r="H8" s="4" t="s">
        <v>212</v>
      </c>
      <c r="I8" s="84">
        <v>0.043</v>
      </c>
      <c r="J8" s="84">
        <v>0.043</v>
      </c>
      <c r="K8" s="84">
        <v>0</v>
      </c>
      <c r="L8" s="84">
        <v>0.043</v>
      </c>
      <c r="M8" s="84">
        <v>0</v>
      </c>
      <c r="N8" s="4" t="s">
        <v>81</v>
      </c>
      <c r="O8" s="4" t="s">
        <v>4</v>
      </c>
      <c r="P8" s="4" t="s">
        <v>79</v>
      </c>
      <c r="Q8" s="4">
        <v>3.5</v>
      </c>
      <c r="R8" s="4" t="s">
        <v>227</v>
      </c>
      <c r="S8" s="4">
        <v>826</v>
      </c>
      <c r="T8" s="4">
        <v>71</v>
      </c>
      <c r="U8" s="4" t="s">
        <v>215</v>
      </c>
      <c r="V8" s="4" t="s">
        <v>216</v>
      </c>
      <c r="W8" s="4" t="s">
        <v>217</v>
      </c>
      <c r="X8" s="4" t="s">
        <v>218</v>
      </c>
      <c r="Y8" s="4" t="s">
        <v>219</v>
      </c>
      <c r="Z8" s="4" t="s">
        <v>220</v>
      </c>
      <c r="AA8" s="93" t="s">
        <v>223</v>
      </c>
      <c r="AB8" s="4" t="s">
        <v>79</v>
      </c>
    </row>
    <row r="9" ht="15.75" spans="1:28">
      <c r="A9" s="4">
        <v>4</v>
      </c>
      <c r="B9" s="4" t="s">
        <v>228</v>
      </c>
      <c r="C9" s="106" t="s">
        <v>229</v>
      </c>
      <c r="D9" s="18" t="s">
        <v>117</v>
      </c>
      <c r="E9" s="18" t="s">
        <v>141</v>
      </c>
      <c r="F9" s="18" t="s">
        <v>230</v>
      </c>
      <c r="G9" s="107">
        <v>44349</v>
      </c>
      <c r="H9" s="4" t="s">
        <v>212</v>
      </c>
      <c r="I9" s="84">
        <v>2.33</v>
      </c>
      <c r="J9" s="84">
        <v>2.33</v>
      </c>
      <c r="K9" s="84">
        <v>0</v>
      </c>
      <c r="L9" s="84">
        <v>2.33</v>
      </c>
      <c r="M9" s="84">
        <v>0</v>
      </c>
      <c r="N9" s="4" t="s">
        <v>81</v>
      </c>
      <c r="O9" s="4" t="s">
        <v>5</v>
      </c>
      <c r="P9" s="4" t="s">
        <v>79</v>
      </c>
      <c r="Q9" s="4">
        <v>3.1</v>
      </c>
      <c r="R9" s="4" t="s">
        <v>231</v>
      </c>
      <c r="S9" s="4" t="s">
        <v>232</v>
      </c>
      <c r="T9" s="4" t="s">
        <v>79</v>
      </c>
      <c r="U9" s="4" t="s">
        <v>215</v>
      </c>
      <c r="V9" s="4" t="s">
        <v>216</v>
      </c>
      <c r="W9" s="4" t="s">
        <v>217</v>
      </c>
      <c r="X9" s="4" t="s">
        <v>218</v>
      </c>
      <c r="Y9" s="4" t="s">
        <v>219</v>
      </c>
      <c r="Z9" s="4" t="s">
        <v>220</v>
      </c>
      <c r="AA9" s="93" t="s">
        <v>233</v>
      </c>
      <c r="AB9" s="4" t="s">
        <v>79</v>
      </c>
    </row>
    <row r="10" ht="15.75" spans="1:28">
      <c r="A10" s="4">
        <v>5</v>
      </c>
      <c r="B10" s="4" t="s">
        <v>234</v>
      </c>
      <c r="C10" s="106" t="s">
        <v>229</v>
      </c>
      <c r="D10" s="18" t="s">
        <v>235</v>
      </c>
      <c r="E10" s="18" t="s">
        <v>141</v>
      </c>
      <c r="F10" s="18" t="s">
        <v>236</v>
      </c>
      <c r="G10" s="107">
        <v>44349</v>
      </c>
      <c r="H10" s="4" t="s">
        <v>212</v>
      </c>
      <c r="I10" s="84">
        <v>3.9991</v>
      </c>
      <c r="J10" s="84">
        <v>4</v>
      </c>
      <c r="K10" s="84">
        <v>0</v>
      </c>
      <c r="L10" s="84">
        <v>0</v>
      </c>
      <c r="M10" s="84">
        <v>4</v>
      </c>
      <c r="N10" s="4" t="s">
        <v>81</v>
      </c>
      <c r="O10" s="4" t="s">
        <v>6</v>
      </c>
      <c r="P10" s="4" t="s">
        <v>79</v>
      </c>
      <c r="Q10" s="4" t="s">
        <v>213</v>
      </c>
      <c r="R10" s="4" t="s">
        <v>227</v>
      </c>
      <c r="S10" s="4">
        <v>345</v>
      </c>
      <c r="T10" s="4" t="s">
        <v>79</v>
      </c>
      <c r="U10" s="4" t="s">
        <v>215</v>
      </c>
      <c r="V10" s="4" t="s">
        <v>216</v>
      </c>
      <c r="W10" s="4" t="s">
        <v>217</v>
      </c>
      <c r="X10" s="4" t="s">
        <v>218</v>
      </c>
      <c r="Y10" s="4" t="s">
        <v>219</v>
      </c>
      <c r="Z10" s="4" t="s">
        <v>220</v>
      </c>
      <c r="AA10" s="93" t="s">
        <v>235</v>
      </c>
      <c r="AB10" s="4" t="s">
        <v>79</v>
      </c>
    </row>
    <row r="11" ht="15.75" spans="1:28">
      <c r="A11" s="4">
        <v>6</v>
      </c>
      <c r="B11" s="4" t="s">
        <v>237</v>
      </c>
      <c r="C11" s="106" t="s">
        <v>238</v>
      </c>
      <c r="D11" s="18" t="s">
        <v>119</v>
      </c>
      <c r="E11" s="18" t="s">
        <v>141</v>
      </c>
      <c r="F11" s="18" t="s">
        <v>236</v>
      </c>
      <c r="G11" s="107">
        <v>44094</v>
      </c>
      <c r="H11" s="4" t="s">
        <v>212</v>
      </c>
      <c r="I11" s="84">
        <v>0.0758</v>
      </c>
      <c r="J11" s="84">
        <v>0.0758</v>
      </c>
      <c r="K11" s="84">
        <v>0</v>
      </c>
      <c r="L11" s="84">
        <v>0</v>
      </c>
      <c r="M11" s="84">
        <v>0.0758</v>
      </c>
      <c r="N11" s="4" t="s">
        <v>81</v>
      </c>
      <c r="O11" s="4" t="s">
        <v>6</v>
      </c>
      <c r="P11" s="4" t="s">
        <v>79</v>
      </c>
      <c r="Q11" s="4" t="s">
        <v>213</v>
      </c>
      <c r="R11" s="4" t="s">
        <v>227</v>
      </c>
      <c r="S11" s="4">
        <v>345</v>
      </c>
      <c r="T11" s="4">
        <v>21</v>
      </c>
      <c r="U11" s="4" t="s">
        <v>215</v>
      </c>
      <c r="V11" s="4" t="s">
        <v>216</v>
      </c>
      <c r="W11" s="4" t="s">
        <v>217</v>
      </c>
      <c r="X11" s="4" t="s">
        <v>218</v>
      </c>
      <c r="Y11" s="4" t="s">
        <v>219</v>
      </c>
      <c r="Z11" s="4" t="s">
        <v>220</v>
      </c>
      <c r="AA11" s="93" t="s">
        <v>239</v>
      </c>
      <c r="AB11" s="4" t="s">
        <v>79</v>
      </c>
    </row>
    <row r="12" ht="15.75" spans="1:28">
      <c r="A12" s="4">
        <v>7</v>
      </c>
      <c r="B12" s="4" t="s">
        <v>240</v>
      </c>
      <c r="C12" s="106" t="s">
        <v>241</v>
      </c>
      <c r="D12" s="18" t="s">
        <v>242</v>
      </c>
      <c r="E12" s="18" t="s">
        <v>141</v>
      </c>
      <c r="F12" s="18" t="s">
        <v>243</v>
      </c>
      <c r="G12" s="107">
        <v>44002</v>
      </c>
      <c r="H12" s="4" t="s">
        <v>212</v>
      </c>
      <c r="I12" s="84">
        <v>11.864</v>
      </c>
      <c r="J12" s="84">
        <v>11.864</v>
      </c>
      <c r="K12" s="84">
        <v>0</v>
      </c>
      <c r="L12" s="84">
        <v>0</v>
      </c>
      <c r="M12" s="84">
        <v>11.86</v>
      </c>
      <c r="N12" s="4" t="s">
        <v>81</v>
      </c>
      <c r="O12" s="4" t="s">
        <v>6</v>
      </c>
      <c r="P12" s="4" t="s">
        <v>79</v>
      </c>
      <c r="Q12" s="4" t="s">
        <v>213</v>
      </c>
      <c r="R12" s="4" t="s">
        <v>227</v>
      </c>
      <c r="S12" s="4">
        <v>345</v>
      </c>
      <c r="T12" s="4">
        <v>3321</v>
      </c>
      <c r="U12" s="4" t="s">
        <v>215</v>
      </c>
      <c r="V12" s="4" t="s">
        <v>216</v>
      </c>
      <c r="W12" s="4" t="s">
        <v>217</v>
      </c>
      <c r="X12" s="4" t="s">
        <v>218</v>
      </c>
      <c r="Y12" s="4" t="s">
        <v>219</v>
      </c>
      <c r="Z12" s="4" t="s">
        <v>220</v>
      </c>
      <c r="AA12" s="93" t="s">
        <v>244</v>
      </c>
      <c r="AB12" s="4" t="s">
        <v>79</v>
      </c>
    </row>
    <row r="13" ht="15.75" spans="1:28">
      <c r="A13" s="4">
        <v>8</v>
      </c>
      <c r="B13" s="4" t="s">
        <v>245</v>
      </c>
      <c r="C13" s="106" t="s">
        <v>246</v>
      </c>
      <c r="D13" s="18" t="s">
        <v>119</v>
      </c>
      <c r="E13" s="18" t="s">
        <v>141</v>
      </c>
      <c r="F13" s="18" t="s">
        <v>247</v>
      </c>
      <c r="G13" s="107">
        <v>43987</v>
      </c>
      <c r="H13" s="4" t="s">
        <v>212</v>
      </c>
      <c r="I13" s="84">
        <v>0.7117</v>
      </c>
      <c r="J13" s="84">
        <v>0.7117</v>
      </c>
      <c r="K13" s="84">
        <v>0</v>
      </c>
      <c r="L13" s="84">
        <v>0</v>
      </c>
      <c r="M13" s="84">
        <v>0.7117</v>
      </c>
      <c r="N13" s="4" t="s">
        <v>81</v>
      </c>
      <c r="O13" s="4" t="s">
        <v>6</v>
      </c>
      <c r="P13" s="4" t="s">
        <v>79</v>
      </c>
      <c r="Q13" s="4" t="s">
        <v>248</v>
      </c>
      <c r="R13" s="4" t="s">
        <v>227</v>
      </c>
      <c r="S13" s="4">
        <v>345</v>
      </c>
      <c r="T13" s="4">
        <v>199</v>
      </c>
      <c r="U13" s="4" t="s">
        <v>215</v>
      </c>
      <c r="V13" s="4" t="s">
        <v>216</v>
      </c>
      <c r="W13" s="4" t="s">
        <v>217</v>
      </c>
      <c r="X13" s="4" t="s">
        <v>218</v>
      </c>
      <c r="Y13" s="4" t="s">
        <v>219</v>
      </c>
      <c r="Z13" s="4" t="s">
        <v>220</v>
      </c>
      <c r="AA13" s="93" t="s">
        <v>239</v>
      </c>
      <c r="AB13" s="4" t="s">
        <v>79</v>
      </c>
    </row>
    <row r="14" ht="15.75" spans="1:28">
      <c r="A14" s="4">
        <v>9</v>
      </c>
      <c r="B14" s="4" t="s">
        <v>249</v>
      </c>
      <c r="C14" s="106" t="s">
        <v>250</v>
      </c>
      <c r="D14" s="18" t="s">
        <v>121</v>
      </c>
      <c r="E14" s="18" t="s">
        <v>141</v>
      </c>
      <c r="F14" s="18" t="s">
        <v>251</v>
      </c>
      <c r="G14" s="107">
        <v>43985</v>
      </c>
      <c r="H14" s="4" t="s">
        <v>212</v>
      </c>
      <c r="I14" s="84">
        <v>1.3482</v>
      </c>
      <c r="J14" s="84">
        <v>1.3489</v>
      </c>
      <c r="K14" s="84">
        <v>0</v>
      </c>
      <c r="L14" s="84">
        <v>1.3482</v>
      </c>
      <c r="M14" s="84">
        <v>0</v>
      </c>
      <c r="N14" s="4" t="s">
        <v>81</v>
      </c>
      <c r="O14" s="4" t="s">
        <v>5</v>
      </c>
      <c r="P14" s="4" t="s">
        <v>79</v>
      </c>
      <c r="Q14" s="4">
        <v>3.1</v>
      </c>
      <c r="R14" s="4" t="s">
        <v>214</v>
      </c>
      <c r="S14" s="4">
        <v>620</v>
      </c>
      <c r="T14" s="4" t="s">
        <v>79</v>
      </c>
      <c r="U14" s="4" t="s">
        <v>215</v>
      </c>
      <c r="V14" s="4" t="s">
        <v>216</v>
      </c>
      <c r="W14" s="4" t="s">
        <v>217</v>
      </c>
      <c r="X14" s="4" t="s">
        <v>218</v>
      </c>
      <c r="Y14" s="4" t="s">
        <v>219</v>
      </c>
      <c r="Z14" s="4" t="s">
        <v>220</v>
      </c>
      <c r="AA14" s="93" t="s">
        <v>121</v>
      </c>
      <c r="AB14" s="4" t="s">
        <v>79</v>
      </c>
    </row>
    <row r="15" ht="15.75" spans="1:28">
      <c r="A15" s="4">
        <v>10</v>
      </c>
      <c r="B15" s="4" t="s">
        <v>252</v>
      </c>
      <c r="C15" s="106" t="s">
        <v>253</v>
      </c>
      <c r="D15" s="18" t="s">
        <v>122</v>
      </c>
      <c r="E15" s="18" t="s">
        <v>141</v>
      </c>
      <c r="F15" s="18" t="s">
        <v>254</v>
      </c>
      <c r="G15" s="107">
        <v>43984</v>
      </c>
      <c r="H15" s="4" t="s">
        <v>212</v>
      </c>
      <c r="I15" s="84">
        <v>7.21</v>
      </c>
      <c r="J15" s="84">
        <v>0</v>
      </c>
      <c r="K15" s="84">
        <v>7.21</v>
      </c>
      <c r="L15" s="84">
        <v>0</v>
      </c>
      <c r="M15" s="84">
        <v>7.21</v>
      </c>
      <c r="N15" s="4" t="s">
        <v>81</v>
      </c>
      <c r="O15" s="4" t="s">
        <v>6</v>
      </c>
      <c r="P15" s="4" t="s">
        <v>79</v>
      </c>
      <c r="Q15" s="4" t="s">
        <v>213</v>
      </c>
      <c r="R15" s="4" t="s">
        <v>227</v>
      </c>
      <c r="S15" s="4">
        <v>345</v>
      </c>
      <c r="T15" s="4">
        <v>1788.5</v>
      </c>
      <c r="U15" s="4" t="s">
        <v>215</v>
      </c>
      <c r="V15" s="4" t="s">
        <v>216</v>
      </c>
      <c r="W15" s="4" t="s">
        <v>217</v>
      </c>
      <c r="X15" s="4" t="s">
        <v>218</v>
      </c>
      <c r="Y15" s="4" t="s">
        <v>219</v>
      </c>
      <c r="Z15" s="4" t="s">
        <v>220</v>
      </c>
      <c r="AA15" s="93" t="s">
        <v>122</v>
      </c>
      <c r="AB15" s="4" t="s">
        <v>79</v>
      </c>
    </row>
    <row r="16" ht="15.75" spans="1:28">
      <c r="A16" s="4">
        <v>11</v>
      </c>
      <c r="B16" s="4" t="s">
        <v>255</v>
      </c>
      <c r="C16" s="106" t="s">
        <v>256</v>
      </c>
      <c r="D16" s="18" t="s">
        <v>257</v>
      </c>
      <c r="E16" s="18" t="s">
        <v>141</v>
      </c>
      <c r="F16" s="18" t="s">
        <v>258</v>
      </c>
      <c r="G16" s="107">
        <v>43951</v>
      </c>
      <c r="H16" s="4" t="s">
        <v>212</v>
      </c>
      <c r="I16" s="84">
        <v>1.7879</v>
      </c>
      <c r="J16" s="84">
        <v>1.7879</v>
      </c>
      <c r="K16" s="84">
        <v>0</v>
      </c>
      <c r="L16" s="84">
        <v>0</v>
      </c>
      <c r="M16" s="84">
        <v>1.7879</v>
      </c>
      <c r="N16" s="4" t="s">
        <v>81</v>
      </c>
      <c r="O16" s="4" t="s">
        <v>6</v>
      </c>
      <c r="P16" s="4" t="s">
        <v>79</v>
      </c>
      <c r="Q16" s="4" t="s">
        <v>213</v>
      </c>
      <c r="R16" s="4" t="s">
        <v>227</v>
      </c>
      <c r="S16" s="4">
        <v>345</v>
      </c>
      <c r="T16" s="4">
        <v>500</v>
      </c>
      <c r="U16" s="4" t="s">
        <v>215</v>
      </c>
      <c r="V16" s="4" t="s">
        <v>216</v>
      </c>
      <c r="W16" s="4" t="s">
        <v>217</v>
      </c>
      <c r="X16" s="4" t="s">
        <v>218</v>
      </c>
      <c r="Y16" s="4" t="s">
        <v>219</v>
      </c>
      <c r="Z16" s="4" t="s">
        <v>220</v>
      </c>
      <c r="AA16" s="93" t="s">
        <v>257</v>
      </c>
      <c r="AB16" s="4" t="s">
        <v>79</v>
      </c>
    </row>
    <row r="17" ht="15.75" spans="1:28">
      <c r="A17" s="4">
        <v>12</v>
      </c>
      <c r="B17" s="4" t="s">
        <v>259</v>
      </c>
      <c r="C17" s="106" t="s">
        <v>260</v>
      </c>
      <c r="D17" s="18" t="s">
        <v>123</v>
      </c>
      <c r="E17" s="18" t="s">
        <v>141</v>
      </c>
      <c r="F17" s="18" t="s">
        <v>261</v>
      </c>
      <c r="G17" s="107">
        <v>43951</v>
      </c>
      <c r="H17" s="4" t="s">
        <v>212</v>
      </c>
      <c r="I17" s="84">
        <v>0.25</v>
      </c>
      <c r="J17" s="84">
        <v>0</v>
      </c>
      <c r="K17" s="84">
        <v>0.25</v>
      </c>
      <c r="L17" s="84">
        <v>0</v>
      </c>
      <c r="M17" s="84">
        <v>0.25</v>
      </c>
      <c r="N17" s="4" t="s">
        <v>81</v>
      </c>
      <c r="O17" s="4" t="s">
        <v>6</v>
      </c>
      <c r="P17" s="4" t="s">
        <v>79</v>
      </c>
      <c r="Q17" s="110">
        <v>1</v>
      </c>
      <c r="R17" s="4" t="s">
        <v>225</v>
      </c>
      <c r="S17" s="4">
        <v>318</v>
      </c>
      <c r="T17" s="4">
        <v>24.5</v>
      </c>
      <c r="U17" s="4" t="s">
        <v>215</v>
      </c>
      <c r="V17" s="4" t="s">
        <v>216</v>
      </c>
      <c r="W17" s="4" t="s">
        <v>217</v>
      </c>
      <c r="X17" s="4" t="s">
        <v>218</v>
      </c>
      <c r="Y17" s="4" t="s">
        <v>219</v>
      </c>
      <c r="Z17" s="4" t="s">
        <v>220</v>
      </c>
      <c r="AA17" s="93" t="s">
        <v>123</v>
      </c>
      <c r="AB17" s="4" t="s">
        <v>79</v>
      </c>
    </row>
    <row r="18" ht="15.75" spans="1:28">
      <c r="A18" s="4">
        <v>13</v>
      </c>
      <c r="B18" s="4" t="s">
        <v>262</v>
      </c>
      <c r="C18" s="106" t="s">
        <v>263</v>
      </c>
      <c r="D18" s="18" t="s">
        <v>124</v>
      </c>
      <c r="E18" s="18" t="s">
        <v>141</v>
      </c>
      <c r="F18" s="18" t="s">
        <v>261</v>
      </c>
      <c r="G18" s="107">
        <v>43951</v>
      </c>
      <c r="H18" s="4" t="s">
        <v>212</v>
      </c>
      <c r="I18" s="84">
        <v>0.6353</v>
      </c>
      <c r="J18" s="84">
        <v>0</v>
      </c>
      <c r="K18" s="84">
        <v>0.64</v>
      </c>
      <c r="L18" s="84">
        <v>0</v>
      </c>
      <c r="M18" s="84">
        <v>0.64</v>
      </c>
      <c r="N18" s="4" t="s">
        <v>81</v>
      </c>
      <c r="O18" s="4" t="s">
        <v>6</v>
      </c>
      <c r="P18" s="4" t="s">
        <v>79</v>
      </c>
      <c r="Q18" s="4" t="s">
        <v>213</v>
      </c>
      <c r="R18" s="4" t="s">
        <v>227</v>
      </c>
      <c r="S18" s="4">
        <v>345</v>
      </c>
      <c r="T18" s="4">
        <v>198.45</v>
      </c>
      <c r="U18" s="4" t="s">
        <v>215</v>
      </c>
      <c r="V18" s="4" t="s">
        <v>216</v>
      </c>
      <c r="W18" s="4" t="s">
        <v>217</v>
      </c>
      <c r="X18" s="4" t="s">
        <v>218</v>
      </c>
      <c r="Y18" s="4" t="s">
        <v>219</v>
      </c>
      <c r="Z18" s="4" t="s">
        <v>220</v>
      </c>
      <c r="AA18" s="93" t="s">
        <v>124</v>
      </c>
      <c r="AB18" s="4" t="s">
        <v>79</v>
      </c>
    </row>
    <row r="19" ht="15.75" spans="1:28">
      <c r="A19" s="4">
        <v>14</v>
      </c>
      <c r="B19" s="4" t="s">
        <v>264</v>
      </c>
      <c r="C19" s="106" t="s">
        <v>265</v>
      </c>
      <c r="D19" s="18" t="s">
        <v>103</v>
      </c>
      <c r="E19" s="18" t="s">
        <v>141</v>
      </c>
      <c r="F19" s="18" t="s">
        <v>266</v>
      </c>
      <c r="G19" s="107">
        <v>41275</v>
      </c>
      <c r="H19" s="4" t="s">
        <v>212</v>
      </c>
      <c r="I19" s="84">
        <v>2.5293</v>
      </c>
      <c r="J19" s="84">
        <v>0</v>
      </c>
      <c r="K19" s="84">
        <v>2.5293</v>
      </c>
      <c r="L19" s="84">
        <v>0</v>
      </c>
      <c r="M19" s="84">
        <v>2.5293</v>
      </c>
      <c r="N19" s="4" t="s">
        <v>81</v>
      </c>
      <c r="O19" s="4" t="s">
        <v>6</v>
      </c>
      <c r="P19" s="4" t="s">
        <v>79</v>
      </c>
      <c r="Q19" s="4" t="s">
        <v>213</v>
      </c>
      <c r="R19" s="4" t="s">
        <v>214</v>
      </c>
      <c r="S19" s="4">
        <v>385</v>
      </c>
      <c r="T19" s="4">
        <v>900</v>
      </c>
      <c r="U19" s="4" t="s">
        <v>215</v>
      </c>
      <c r="V19" s="4" t="s">
        <v>216</v>
      </c>
      <c r="W19" s="4" t="s">
        <v>217</v>
      </c>
      <c r="X19" s="4" t="s">
        <v>218</v>
      </c>
      <c r="Y19" s="4" t="s">
        <v>219</v>
      </c>
      <c r="Z19" s="4" t="s">
        <v>220</v>
      </c>
      <c r="AA19" s="93" t="s">
        <v>103</v>
      </c>
      <c r="AB19" s="4" t="s">
        <v>79</v>
      </c>
    </row>
    <row r="20" ht="15.75" spans="1:28">
      <c r="A20" s="4">
        <v>15</v>
      </c>
      <c r="B20" s="4" t="s">
        <v>267</v>
      </c>
      <c r="C20" s="106" t="s">
        <v>268</v>
      </c>
      <c r="D20" s="18" t="s">
        <v>269</v>
      </c>
      <c r="E20" s="18" t="s">
        <v>141</v>
      </c>
      <c r="F20" s="18" t="s">
        <v>270</v>
      </c>
      <c r="G20" s="107">
        <v>41275</v>
      </c>
      <c r="H20" s="4" t="s">
        <v>212</v>
      </c>
      <c r="I20" s="84">
        <v>0.3087</v>
      </c>
      <c r="J20" s="84">
        <v>0</v>
      </c>
      <c r="K20" s="84">
        <v>0.3087</v>
      </c>
      <c r="L20" s="84">
        <v>0</v>
      </c>
      <c r="M20" s="84">
        <v>0.3087</v>
      </c>
      <c r="N20" s="4" t="s">
        <v>81</v>
      </c>
      <c r="O20" s="4" t="s">
        <v>6</v>
      </c>
      <c r="P20" s="4" t="s">
        <v>79</v>
      </c>
      <c r="Q20" s="4" t="s">
        <v>213</v>
      </c>
      <c r="R20" s="4" t="s">
        <v>214</v>
      </c>
      <c r="S20" s="4">
        <v>385</v>
      </c>
      <c r="T20" s="4">
        <v>100</v>
      </c>
      <c r="U20" s="4" t="s">
        <v>215</v>
      </c>
      <c r="V20" s="4" t="s">
        <v>216</v>
      </c>
      <c r="W20" s="4" t="s">
        <v>217</v>
      </c>
      <c r="X20" s="4" t="s">
        <v>218</v>
      </c>
      <c r="Y20" s="4" t="s">
        <v>219</v>
      </c>
      <c r="Z20" s="4" t="s">
        <v>220</v>
      </c>
      <c r="AA20" s="93" t="s">
        <v>269</v>
      </c>
      <c r="AB20" s="4" t="s">
        <v>79</v>
      </c>
    </row>
    <row r="21" ht="15.75" spans="1:28">
      <c r="A21" s="4">
        <v>16</v>
      </c>
      <c r="B21" s="4" t="s">
        <v>271</v>
      </c>
      <c r="C21" s="106" t="s">
        <v>272</v>
      </c>
      <c r="D21" s="18" t="s">
        <v>125</v>
      </c>
      <c r="E21" s="18" t="s">
        <v>141</v>
      </c>
      <c r="F21" s="18" t="s">
        <v>78</v>
      </c>
      <c r="G21" s="107">
        <v>43985</v>
      </c>
      <c r="H21" s="4" t="s">
        <v>212</v>
      </c>
      <c r="I21" s="84">
        <v>8.7764</v>
      </c>
      <c r="J21" s="84">
        <v>0</v>
      </c>
      <c r="K21" s="84">
        <v>8.7764</v>
      </c>
      <c r="L21" s="84">
        <v>0</v>
      </c>
      <c r="M21" s="84">
        <v>8.7764</v>
      </c>
      <c r="N21" s="4" t="s">
        <v>81</v>
      </c>
      <c r="O21" s="4" t="s">
        <v>6</v>
      </c>
      <c r="P21" s="4" t="s">
        <v>79</v>
      </c>
      <c r="Q21" s="4" t="s">
        <v>213</v>
      </c>
      <c r="R21" s="4" t="s">
        <v>214</v>
      </c>
      <c r="S21" s="4">
        <v>385</v>
      </c>
      <c r="T21" s="4">
        <v>1000</v>
      </c>
      <c r="U21" s="4" t="s">
        <v>215</v>
      </c>
      <c r="V21" s="4" t="s">
        <v>216</v>
      </c>
      <c r="W21" s="4" t="s">
        <v>217</v>
      </c>
      <c r="X21" s="4" t="s">
        <v>218</v>
      </c>
      <c r="Y21" s="4" t="s">
        <v>219</v>
      </c>
      <c r="Z21" s="4" t="s">
        <v>220</v>
      </c>
      <c r="AA21" s="93" t="s">
        <v>125</v>
      </c>
      <c r="AB21" s="4" t="s">
        <v>79</v>
      </c>
    </row>
    <row r="22" ht="15.75" spans="1:28">
      <c r="A22" s="4">
        <v>17</v>
      </c>
      <c r="B22" s="4" t="s">
        <v>273</v>
      </c>
      <c r="C22" s="106" t="s">
        <v>274</v>
      </c>
      <c r="D22" s="18" t="s">
        <v>275</v>
      </c>
      <c r="E22" s="18" t="s">
        <v>141</v>
      </c>
      <c r="F22" s="18" t="s">
        <v>236</v>
      </c>
      <c r="G22" s="107">
        <v>41275</v>
      </c>
      <c r="H22" s="4" t="s">
        <v>212</v>
      </c>
      <c r="I22" s="84">
        <v>0.8723</v>
      </c>
      <c r="J22" s="84">
        <v>0</v>
      </c>
      <c r="K22" s="84">
        <v>0.8723</v>
      </c>
      <c r="L22" s="84">
        <v>0</v>
      </c>
      <c r="M22" s="84">
        <v>0.8723</v>
      </c>
      <c r="N22" s="4" t="s">
        <v>81</v>
      </c>
      <c r="O22" s="4" t="s">
        <v>6</v>
      </c>
      <c r="P22" s="4" t="s">
        <v>79</v>
      </c>
      <c r="Q22" s="4" t="s">
        <v>213</v>
      </c>
      <c r="R22" s="4" t="s">
        <v>227</v>
      </c>
      <c r="S22" s="4">
        <v>345</v>
      </c>
      <c r="T22" s="4">
        <v>78</v>
      </c>
      <c r="U22" s="4" t="s">
        <v>215</v>
      </c>
      <c r="V22" s="4" t="s">
        <v>216</v>
      </c>
      <c r="W22" s="4" t="s">
        <v>217</v>
      </c>
      <c r="X22" s="4" t="s">
        <v>218</v>
      </c>
      <c r="Y22" s="4" t="s">
        <v>219</v>
      </c>
      <c r="Z22" s="4" t="s">
        <v>220</v>
      </c>
      <c r="AA22" s="93" t="s">
        <v>275</v>
      </c>
      <c r="AB22" s="4" t="s">
        <v>79</v>
      </c>
    </row>
    <row r="23" ht="15.75" spans="1:28">
      <c r="A23" s="4">
        <v>18</v>
      </c>
      <c r="B23" s="4" t="s">
        <v>276</v>
      </c>
      <c r="C23" s="106" t="s">
        <v>277</v>
      </c>
      <c r="D23" s="18" t="s">
        <v>105</v>
      </c>
      <c r="E23" s="18" t="s">
        <v>141</v>
      </c>
      <c r="F23" s="18" t="s">
        <v>236</v>
      </c>
      <c r="G23" s="107">
        <v>41275</v>
      </c>
      <c r="H23" s="4" t="s">
        <v>212</v>
      </c>
      <c r="I23" s="84">
        <v>3.4558</v>
      </c>
      <c r="J23" s="84">
        <v>0</v>
      </c>
      <c r="K23" s="84">
        <v>3.4558</v>
      </c>
      <c r="L23" s="84">
        <v>0</v>
      </c>
      <c r="M23" s="84">
        <v>3.4558</v>
      </c>
      <c r="N23" s="4" t="s">
        <v>81</v>
      </c>
      <c r="O23" s="4" t="s">
        <v>6</v>
      </c>
      <c r="P23" s="4" t="s">
        <v>79</v>
      </c>
      <c r="Q23" s="4" t="s">
        <v>213</v>
      </c>
      <c r="R23" s="4" t="s">
        <v>227</v>
      </c>
      <c r="S23" s="4">
        <v>345</v>
      </c>
      <c r="T23" s="4">
        <v>1200</v>
      </c>
      <c r="U23" s="4" t="s">
        <v>215</v>
      </c>
      <c r="V23" s="4" t="s">
        <v>216</v>
      </c>
      <c r="W23" s="4" t="s">
        <v>217</v>
      </c>
      <c r="X23" s="4" t="s">
        <v>218</v>
      </c>
      <c r="Y23" s="4" t="s">
        <v>219</v>
      </c>
      <c r="Z23" s="4" t="s">
        <v>220</v>
      </c>
      <c r="AA23" s="93" t="s">
        <v>105</v>
      </c>
      <c r="AB23" s="4" t="s">
        <v>79</v>
      </c>
    </row>
    <row r="24" ht="15.75" spans="1:28">
      <c r="A24" s="4">
        <v>19</v>
      </c>
      <c r="B24" s="4" t="s">
        <v>278</v>
      </c>
      <c r="C24" s="106" t="s">
        <v>279</v>
      </c>
      <c r="D24" s="18" t="s">
        <v>101</v>
      </c>
      <c r="E24" s="18" t="s">
        <v>141</v>
      </c>
      <c r="F24" s="18" t="s">
        <v>236</v>
      </c>
      <c r="G24" s="107">
        <v>41275</v>
      </c>
      <c r="H24" s="4" t="s">
        <v>212</v>
      </c>
      <c r="I24" s="84">
        <v>3.2249</v>
      </c>
      <c r="J24" s="84">
        <v>0</v>
      </c>
      <c r="K24" s="84">
        <v>3.2249</v>
      </c>
      <c r="L24" s="84">
        <v>0</v>
      </c>
      <c r="M24" s="84">
        <v>3.2249</v>
      </c>
      <c r="N24" s="4" t="s">
        <v>81</v>
      </c>
      <c r="O24" s="4" t="s">
        <v>6</v>
      </c>
      <c r="P24" s="4" t="s">
        <v>79</v>
      </c>
      <c r="Q24" s="4" t="s">
        <v>213</v>
      </c>
      <c r="R24" s="4" t="s">
        <v>214</v>
      </c>
      <c r="S24" s="4">
        <v>385</v>
      </c>
      <c r="T24" s="4">
        <v>1200</v>
      </c>
      <c r="U24" s="4" t="s">
        <v>215</v>
      </c>
      <c r="V24" s="4" t="s">
        <v>216</v>
      </c>
      <c r="W24" s="4" t="s">
        <v>217</v>
      </c>
      <c r="X24" s="4" t="s">
        <v>218</v>
      </c>
      <c r="Y24" s="4" t="s">
        <v>219</v>
      </c>
      <c r="Z24" s="4" t="s">
        <v>220</v>
      </c>
      <c r="AA24" s="93" t="s">
        <v>101</v>
      </c>
      <c r="AB24" s="4" t="s">
        <v>79</v>
      </c>
    </row>
    <row r="25" spans="1:28">
      <c r="A25" s="4" t="s">
        <v>14</v>
      </c>
      <c r="B25" s="4" t="s">
        <v>79</v>
      </c>
      <c r="C25" s="4" t="s">
        <v>79</v>
      </c>
      <c r="D25" s="4" t="s">
        <v>79</v>
      </c>
      <c r="E25" s="4" t="s">
        <v>79</v>
      </c>
      <c r="F25" s="4" t="s">
        <v>79</v>
      </c>
      <c r="G25" s="4" t="s">
        <v>79</v>
      </c>
      <c r="H25" s="4" t="s">
        <v>79</v>
      </c>
      <c r="I25" s="108">
        <f>SUM(I6:I24)</f>
        <v>53.2813</v>
      </c>
      <c r="J25" s="108">
        <v>26.0202</v>
      </c>
      <c r="K25" s="108">
        <v>27.26</v>
      </c>
      <c r="L25" s="108">
        <f t="shared" ref="L25:M25" si="0">SUM(L6:L24)</f>
        <v>3.8912</v>
      </c>
      <c r="M25" s="108">
        <f t="shared" si="0"/>
        <v>49.3928</v>
      </c>
      <c r="N25" s="4" t="s">
        <v>79</v>
      </c>
      <c r="O25" s="4" t="s">
        <v>79</v>
      </c>
      <c r="P25" s="4" t="s">
        <v>79</v>
      </c>
      <c r="Q25" s="4" t="s">
        <v>79</v>
      </c>
      <c r="R25" s="4" t="s">
        <v>79</v>
      </c>
      <c r="S25" s="4" t="s">
        <v>79</v>
      </c>
      <c r="T25" s="4" t="s">
        <v>79</v>
      </c>
      <c r="U25" s="4" t="s">
        <v>79</v>
      </c>
      <c r="V25" s="4" t="s">
        <v>79</v>
      </c>
      <c r="W25" s="4" t="s">
        <v>79</v>
      </c>
      <c r="X25" s="4" t="s">
        <v>79</v>
      </c>
      <c r="Y25" s="4" t="s">
        <v>79</v>
      </c>
      <c r="Z25" s="4" t="s">
        <v>79</v>
      </c>
      <c r="AA25" s="4" t="s">
        <v>79</v>
      </c>
      <c r="AB25" s="4" t="s">
        <v>79</v>
      </c>
    </row>
    <row r="26" ht="336" customHeight="1" spans="1:28">
      <c r="A26" s="7" t="s">
        <v>280</v>
      </c>
      <c r="B26" s="8"/>
      <c r="C26" s="8"/>
      <c r="D26" s="8"/>
      <c r="E26" s="8"/>
      <c r="F26" s="8"/>
      <c r="G26" s="8"/>
      <c r="H26" s="8"/>
      <c r="I26" s="8"/>
      <c r="J26" s="8"/>
      <c r="K26" s="8"/>
      <c r="L26" s="8"/>
      <c r="M26" s="8"/>
      <c r="N26" s="8"/>
      <c r="O26" s="8"/>
      <c r="P26" s="8"/>
      <c r="Q26" s="8"/>
      <c r="R26" s="8"/>
      <c r="S26" s="8"/>
      <c r="T26" s="8"/>
      <c r="U26" s="8"/>
      <c r="V26" s="8"/>
      <c r="W26" s="8"/>
      <c r="X26" s="8"/>
      <c r="Y26" s="8"/>
      <c r="Z26" s="8"/>
      <c r="AA26" s="8"/>
      <c r="AB26" s="8"/>
    </row>
    <row r="27" spans="9:9">
      <c r="I27" s="109"/>
    </row>
    <row r="28" spans="9:9">
      <c r="I28" s="109"/>
    </row>
    <row r="29" spans="9:9">
      <c r="I29" s="109"/>
    </row>
    <row r="30" spans="9:9">
      <c r="I30" s="109"/>
    </row>
    <row r="31" spans="9:9">
      <c r="I31" s="109"/>
    </row>
    <row r="32" spans="9:9">
      <c r="I32" s="109"/>
    </row>
    <row r="33" spans="9:9">
      <c r="I33" s="109"/>
    </row>
    <row r="34" spans="9:9">
      <c r="I34" s="109"/>
    </row>
    <row r="35" spans="9:9">
      <c r="I35" s="109"/>
    </row>
    <row r="36" spans="9:9">
      <c r="I36" s="109"/>
    </row>
    <row r="37" spans="9:9">
      <c r="I37" s="109"/>
    </row>
    <row r="38" spans="9:9">
      <c r="I38" s="109"/>
    </row>
    <row r="39" spans="9:9">
      <c r="I39" s="109"/>
    </row>
    <row r="40" spans="9:9">
      <c r="I40" s="109"/>
    </row>
    <row r="41" spans="9:9">
      <c r="I41" s="109"/>
    </row>
    <row r="42" spans="9:9">
      <c r="I42" s="109"/>
    </row>
    <row r="43" spans="9:9">
      <c r="I43" s="109"/>
    </row>
    <row r="44" spans="9:9">
      <c r="I44" s="109"/>
    </row>
    <row r="45" spans="9:9">
      <c r="I45" s="109"/>
    </row>
    <row r="46" spans="9:9">
      <c r="I46" s="109"/>
    </row>
    <row r="47" spans="9:9">
      <c r="I47" s="109"/>
    </row>
    <row r="48" spans="9:9">
      <c r="I48" s="109"/>
    </row>
    <row r="49" spans="9:9">
      <c r="I49" s="109"/>
    </row>
    <row r="50" spans="9:9">
      <c r="I50" s="109"/>
    </row>
    <row r="51" spans="9:9">
      <c r="I51" s="109"/>
    </row>
    <row r="52" spans="9:9">
      <c r="I52" s="109"/>
    </row>
    <row r="53" spans="9:9">
      <c r="I53" s="109"/>
    </row>
    <row r="54" spans="9:9">
      <c r="I54" s="109"/>
    </row>
    <row r="55" spans="9:9">
      <c r="I55" s="109"/>
    </row>
  </sheetData>
  <mergeCells count="35">
    <mergeCell ref="A1:AB1"/>
    <mergeCell ref="B2:H2"/>
    <mergeCell ref="I2:M2"/>
    <mergeCell ref="O2:Q2"/>
    <mergeCell ref="R2:T2"/>
    <mergeCell ref="U2:V2"/>
    <mergeCell ref="W2:X2"/>
    <mergeCell ref="AA2:AB2"/>
    <mergeCell ref="J3:K3"/>
    <mergeCell ref="L3:M3"/>
    <mergeCell ref="A26:AB26"/>
    <mergeCell ref="A2:A4"/>
    <mergeCell ref="B3:B4"/>
    <mergeCell ref="C3:C4"/>
    <mergeCell ref="D3:D4"/>
    <mergeCell ref="E3:E4"/>
    <mergeCell ref="F3:F4"/>
    <mergeCell ref="G3:G4"/>
    <mergeCell ref="H3:H4"/>
    <mergeCell ref="I3:I4"/>
    <mergeCell ref="N3:N4"/>
    <mergeCell ref="O3:O4"/>
    <mergeCell ref="P3:P4"/>
    <mergeCell ref="Q3:Q4"/>
    <mergeCell ref="R3:R4"/>
    <mergeCell ref="S3:S4"/>
    <mergeCell ref="T3:T4"/>
    <mergeCell ref="U3:U4"/>
    <mergeCell ref="V3:V4"/>
    <mergeCell ref="W3:W4"/>
    <mergeCell ref="X3:X4"/>
    <mergeCell ref="Y2:Y4"/>
    <mergeCell ref="Z2:Z4"/>
    <mergeCell ref="AA3:AA4"/>
    <mergeCell ref="AB3:AB4"/>
  </mergeCells>
  <conditionalFormatting sqref="J8">
    <cfRule type="duplicateValues" dxfId="0" priority="2"/>
  </conditionalFormatting>
  <conditionalFormatting sqref="L8">
    <cfRule type="duplicateValues" dxfId="0" priority="1"/>
  </conditionalFormatting>
  <conditionalFormatting sqref="I$1:I$1048576">
    <cfRule type="duplicateValues" dxfId="0" priority="3"/>
  </conditionalFormatting>
  <pageMargins left="0.7" right="0.7" top="0.75" bottom="0.75" header="0.3" footer="0.3"/>
  <pageSetup paperSize="9" orientation="portrait"/>
  <headerFooter/>
  <ignoredErrors>
    <ignoredError sqref="B5:AB5" numberStoredAsText="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1"/>
  <sheetViews>
    <sheetView zoomScale="90" zoomScaleNormal="90" workbookViewId="0">
      <selection activeCell="O16" sqref="O16"/>
    </sheetView>
  </sheetViews>
  <sheetFormatPr defaultColWidth="9" defaultRowHeight="15"/>
  <cols>
    <col min="2" max="2" width="14.625" style="94" customWidth="1"/>
    <col min="3" max="3" width="43.875" customWidth="1"/>
    <col min="4" max="4" width="11.625" customWidth="1"/>
    <col min="5" max="5" width="49.375" customWidth="1"/>
    <col min="6" max="6" width="11.625" customWidth="1"/>
    <col min="9" max="9" width="12.625"/>
    <col min="13" max="13" width="23.5" customWidth="1"/>
    <col min="16" max="16" width="56" customWidth="1"/>
    <col min="17" max="17" width="20.5" customWidth="1"/>
    <col min="18" max="18" width="39.375" customWidth="1"/>
    <col min="20" max="20" width="22.75" customWidth="1"/>
    <col min="21" max="21" width="17.75" customWidth="1"/>
  </cols>
  <sheetData>
    <row r="1" ht="18.75" customHeight="1" spans="1:20">
      <c r="A1" s="2" t="s">
        <v>281</v>
      </c>
      <c r="B1" s="95"/>
      <c r="C1" s="2"/>
      <c r="D1" s="2"/>
      <c r="E1" s="2"/>
      <c r="F1" s="2"/>
      <c r="G1" s="2"/>
      <c r="H1" s="2"/>
      <c r="I1" s="2"/>
      <c r="J1" s="2"/>
      <c r="K1" s="2"/>
      <c r="L1" s="2"/>
      <c r="M1" s="2"/>
      <c r="N1" s="2"/>
      <c r="O1" s="2"/>
      <c r="P1" s="2"/>
      <c r="Q1" s="2"/>
      <c r="R1" s="2"/>
      <c r="S1" s="2"/>
      <c r="T1" s="2"/>
    </row>
    <row r="2" ht="18.95" customHeight="1" spans="1:21">
      <c r="A2" s="15" t="s">
        <v>56</v>
      </c>
      <c r="B2" s="38" t="s">
        <v>282</v>
      </c>
      <c r="C2" s="15"/>
      <c r="D2" s="15"/>
      <c r="E2" s="15"/>
      <c r="F2" s="15"/>
      <c r="G2" s="15"/>
      <c r="H2" s="96" t="s">
        <v>283</v>
      </c>
      <c r="I2" s="101"/>
      <c r="J2" s="101"/>
      <c r="K2" s="101"/>
      <c r="L2" s="102"/>
      <c r="M2" s="15" t="s">
        <v>284</v>
      </c>
      <c r="N2" s="15"/>
      <c r="O2" s="15"/>
      <c r="P2" s="4" t="s">
        <v>158</v>
      </c>
      <c r="Q2" s="4"/>
      <c r="R2" s="15" t="s">
        <v>285</v>
      </c>
      <c r="S2" s="15"/>
      <c r="T2" s="15" t="s">
        <v>162</v>
      </c>
      <c r="U2" s="103"/>
    </row>
    <row r="3" spans="1:21">
      <c r="A3" s="15"/>
      <c r="B3" s="38" t="s">
        <v>286</v>
      </c>
      <c r="C3" s="15" t="s">
        <v>58</v>
      </c>
      <c r="D3" s="15" t="s">
        <v>165</v>
      </c>
      <c r="E3" s="39" t="s">
        <v>166</v>
      </c>
      <c r="F3" s="39" t="s">
        <v>287</v>
      </c>
      <c r="G3" s="39" t="s">
        <v>288</v>
      </c>
      <c r="H3" s="4" t="s">
        <v>169</v>
      </c>
      <c r="I3" s="47" t="s">
        <v>170</v>
      </c>
      <c r="J3" s="47"/>
      <c r="K3" s="53" t="s">
        <v>171</v>
      </c>
      <c r="L3" s="53"/>
      <c r="M3" s="47" t="s">
        <v>173</v>
      </c>
      <c r="N3" s="75" t="s">
        <v>61</v>
      </c>
      <c r="O3" s="39" t="s">
        <v>174</v>
      </c>
      <c r="P3" s="4" t="s">
        <v>175</v>
      </c>
      <c r="Q3" s="4" t="s">
        <v>289</v>
      </c>
      <c r="R3" s="4" t="s">
        <v>182</v>
      </c>
      <c r="S3" s="47" t="s">
        <v>183</v>
      </c>
      <c r="T3" s="15"/>
      <c r="U3" s="103"/>
    </row>
    <row r="4" ht="40.5" spans="1:21">
      <c r="A4" s="15"/>
      <c r="B4" s="38"/>
      <c r="C4" s="15"/>
      <c r="D4" s="15"/>
      <c r="E4" s="39"/>
      <c r="F4" s="39"/>
      <c r="G4" s="39"/>
      <c r="H4" s="4"/>
      <c r="I4" s="47" t="s">
        <v>184</v>
      </c>
      <c r="J4" s="47" t="s">
        <v>185</v>
      </c>
      <c r="K4" s="53" t="s">
        <v>186</v>
      </c>
      <c r="L4" s="53" t="s">
        <v>187</v>
      </c>
      <c r="M4" s="47"/>
      <c r="N4" s="76"/>
      <c r="O4" s="39"/>
      <c r="P4" s="4"/>
      <c r="Q4" s="4"/>
      <c r="R4" s="4"/>
      <c r="S4" s="47"/>
      <c r="T4" s="15"/>
      <c r="U4" s="103"/>
    </row>
    <row r="5" s="1" customFormat="1" spans="1:21">
      <c r="A5" s="16"/>
      <c r="B5" s="80" t="s">
        <v>290</v>
      </c>
      <c r="C5" s="80" t="s">
        <v>16</v>
      </c>
      <c r="D5" s="80" t="s">
        <v>17</v>
      </c>
      <c r="E5" s="85" t="s">
        <v>18</v>
      </c>
      <c r="F5" s="85" t="s">
        <v>19</v>
      </c>
      <c r="G5" s="85" t="s">
        <v>20</v>
      </c>
      <c r="H5" s="80" t="s">
        <v>21</v>
      </c>
      <c r="I5" s="85" t="s">
        <v>22</v>
      </c>
      <c r="J5" s="85" t="s">
        <v>23</v>
      </c>
      <c r="K5" s="85" t="s">
        <v>24</v>
      </c>
      <c r="L5" s="85" t="s">
        <v>25</v>
      </c>
      <c r="M5" s="85" t="s">
        <v>28</v>
      </c>
      <c r="N5" s="85" t="s">
        <v>29</v>
      </c>
      <c r="O5" s="85" t="s">
        <v>30</v>
      </c>
      <c r="P5" s="80" t="s">
        <v>26</v>
      </c>
      <c r="Q5" s="80" t="s">
        <v>27</v>
      </c>
      <c r="R5" s="80" t="s">
        <v>31</v>
      </c>
      <c r="S5" s="85" t="s">
        <v>32</v>
      </c>
      <c r="T5" s="80" t="s">
        <v>33</v>
      </c>
      <c r="U5" s="103"/>
    </row>
    <row r="6" ht="15.75" spans="1:21">
      <c r="A6" s="38">
        <v>1</v>
      </c>
      <c r="B6" s="38" t="s">
        <v>291</v>
      </c>
      <c r="C6" s="22" t="s">
        <v>292</v>
      </c>
      <c r="D6" s="15" t="s">
        <v>141</v>
      </c>
      <c r="E6" s="81" t="s">
        <v>293</v>
      </c>
      <c r="F6" s="50">
        <v>44742</v>
      </c>
      <c r="G6" s="39" t="s">
        <v>212</v>
      </c>
      <c r="H6" s="27">
        <v>0.02</v>
      </c>
      <c r="I6" s="72">
        <v>0.02</v>
      </c>
      <c r="J6" s="44">
        <v>0</v>
      </c>
      <c r="K6" s="27">
        <v>0</v>
      </c>
      <c r="L6" s="27">
        <v>0</v>
      </c>
      <c r="M6" s="39" t="s">
        <v>7</v>
      </c>
      <c r="N6" s="15" t="s">
        <v>79</v>
      </c>
      <c r="O6" s="40" t="s">
        <v>294</v>
      </c>
      <c r="P6" s="15" t="s">
        <v>295</v>
      </c>
      <c r="Q6" s="38" t="s">
        <v>296</v>
      </c>
      <c r="R6" s="15" t="s">
        <v>292</v>
      </c>
      <c r="S6" s="15" t="s">
        <v>79</v>
      </c>
      <c r="T6" s="39" t="s">
        <v>220</v>
      </c>
      <c r="U6" s="103"/>
    </row>
    <row r="7" ht="15.75" spans="1:21">
      <c r="A7" s="38">
        <v>2</v>
      </c>
      <c r="B7" s="38" t="s">
        <v>297</v>
      </c>
      <c r="C7" s="41" t="s">
        <v>77</v>
      </c>
      <c r="D7" s="15" t="s">
        <v>141</v>
      </c>
      <c r="E7" s="81" t="s">
        <v>78</v>
      </c>
      <c r="F7" s="50">
        <v>44834</v>
      </c>
      <c r="G7" s="39" t="s">
        <v>212</v>
      </c>
      <c r="H7" s="27">
        <v>0.6</v>
      </c>
      <c r="I7" s="72">
        <v>0.6</v>
      </c>
      <c r="J7" s="44">
        <v>0</v>
      </c>
      <c r="K7" s="27">
        <v>0</v>
      </c>
      <c r="L7" s="27">
        <v>0</v>
      </c>
      <c r="M7" s="43" t="s">
        <v>7</v>
      </c>
      <c r="N7" s="15" t="s">
        <v>79</v>
      </c>
      <c r="O7" s="40" t="s">
        <v>294</v>
      </c>
      <c r="P7" s="15" t="s">
        <v>298</v>
      </c>
      <c r="Q7" s="38">
        <v>322</v>
      </c>
      <c r="R7" s="15" t="s">
        <v>77</v>
      </c>
      <c r="S7" s="15" t="s">
        <v>79</v>
      </c>
      <c r="T7" s="39" t="s">
        <v>220</v>
      </c>
      <c r="U7" s="103"/>
    </row>
    <row r="8" ht="15.75" spans="1:21">
      <c r="A8" s="38">
        <v>3</v>
      </c>
      <c r="B8" s="38" t="s">
        <v>299</v>
      </c>
      <c r="C8" s="22" t="s">
        <v>83</v>
      </c>
      <c r="D8" s="15" t="s">
        <v>141</v>
      </c>
      <c r="E8" s="81" t="s">
        <v>84</v>
      </c>
      <c r="F8" s="50">
        <v>44742</v>
      </c>
      <c r="G8" s="39" t="s">
        <v>212</v>
      </c>
      <c r="H8" s="27">
        <v>1.19</v>
      </c>
      <c r="I8" s="72">
        <v>1.19</v>
      </c>
      <c r="J8" s="44">
        <v>0</v>
      </c>
      <c r="K8" s="27">
        <v>0</v>
      </c>
      <c r="L8" s="27">
        <v>1.19</v>
      </c>
      <c r="M8" s="43" t="s">
        <v>6</v>
      </c>
      <c r="N8" s="15" t="s">
        <v>79</v>
      </c>
      <c r="O8" s="40" t="s">
        <v>300</v>
      </c>
      <c r="P8" s="15" t="s">
        <v>301</v>
      </c>
      <c r="Q8" s="38">
        <v>186</v>
      </c>
      <c r="R8" s="15" t="s">
        <v>83</v>
      </c>
      <c r="S8" s="15" t="s">
        <v>79</v>
      </c>
      <c r="T8" s="39" t="s">
        <v>220</v>
      </c>
      <c r="U8" s="103"/>
    </row>
    <row r="9" ht="15.75" spans="1:21">
      <c r="A9" s="38">
        <v>4</v>
      </c>
      <c r="B9" s="38" t="s">
        <v>302</v>
      </c>
      <c r="C9" s="22" t="s">
        <v>86</v>
      </c>
      <c r="D9" s="15" t="s">
        <v>141</v>
      </c>
      <c r="E9" s="81" t="s">
        <v>303</v>
      </c>
      <c r="F9" s="50">
        <v>44926</v>
      </c>
      <c r="G9" s="39" t="s">
        <v>212</v>
      </c>
      <c r="H9" s="27">
        <v>2.74</v>
      </c>
      <c r="I9" s="72">
        <v>2.74</v>
      </c>
      <c r="J9" s="44">
        <v>0</v>
      </c>
      <c r="K9" s="27">
        <v>2.74</v>
      </c>
      <c r="L9" s="27">
        <v>0</v>
      </c>
      <c r="M9" s="43" t="s">
        <v>4</v>
      </c>
      <c r="N9" s="15" t="s">
        <v>79</v>
      </c>
      <c r="O9" s="40">
        <v>3.5</v>
      </c>
      <c r="P9" s="15" t="s">
        <v>304</v>
      </c>
      <c r="Q9" s="38">
        <v>488</v>
      </c>
      <c r="R9" s="15" t="s">
        <v>86</v>
      </c>
      <c r="S9" s="15" t="s">
        <v>79</v>
      </c>
      <c r="T9" s="39" t="s">
        <v>220</v>
      </c>
      <c r="U9" s="103"/>
    </row>
    <row r="10" ht="15.75" spans="1:21">
      <c r="A10" s="38">
        <v>5</v>
      </c>
      <c r="B10" s="38" t="s">
        <v>305</v>
      </c>
      <c r="C10" s="22" t="s">
        <v>88</v>
      </c>
      <c r="D10" s="15" t="s">
        <v>141</v>
      </c>
      <c r="E10" s="81" t="s">
        <v>78</v>
      </c>
      <c r="F10" s="50">
        <v>44834</v>
      </c>
      <c r="G10" s="39" t="s">
        <v>212</v>
      </c>
      <c r="H10" s="27">
        <v>0.34</v>
      </c>
      <c r="I10" s="72">
        <v>0.34</v>
      </c>
      <c r="J10" s="44">
        <v>0</v>
      </c>
      <c r="K10" s="27">
        <v>0</v>
      </c>
      <c r="L10" s="27">
        <v>0.34</v>
      </c>
      <c r="M10" s="43" t="s">
        <v>6</v>
      </c>
      <c r="N10" s="15" t="s">
        <v>79</v>
      </c>
      <c r="O10" s="40" t="s">
        <v>300</v>
      </c>
      <c r="P10" s="15" t="s">
        <v>298</v>
      </c>
      <c r="Q10" s="38">
        <v>318</v>
      </c>
      <c r="R10" s="15" t="s">
        <v>88</v>
      </c>
      <c r="S10" s="15" t="s">
        <v>79</v>
      </c>
      <c r="T10" s="39" t="s">
        <v>220</v>
      </c>
      <c r="U10" s="103"/>
    </row>
    <row r="11" ht="15.75" spans="1:21">
      <c r="A11" s="38">
        <v>6</v>
      </c>
      <c r="B11" s="38" t="s">
        <v>306</v>
      </c>
      <c r="C11" s="22" t="s">
        <v>89</v>
      </c>
      <c r="D11" s="15" t="s">
        <v>141</v>
      </c>
      <c r="E11" s="81" t="s">
        <v>90</v>
      </c>
      <c r="F11" s="50">
        <v>44926</v>
      </c>
      <c r="G11" s="39" t="s">
        <v>212</v>
      </c>
      <c r="H11" s="27">
        <v>0.48</v>
      </c>
      <c r="I11" s="72">
        <v>0.48</v>
      </c>
      <c r="J11" s="44">
        <v>0</v>
      </c>
      <c r="K11" s="27">
        <v>0</v>
      </c>
      <c r="L11" s="27">
        <v>0.48</v>
      </c>
      <c r="M11" s="43" t="s">
        <v>6</v>
      </c>
      <c r="N11" s="15" t="s">
        <v>79</v>
      </c>
      <c r="O11" s="40" t="s">
        <v>300</v>
      </c>
      <c r="P11" s="15" t="s">
        <v>307</v>
      </c>
      <c r="Q11" s="38" t="s">
        <v>308</v>
      </c>
      <c r="R11" s="15" t="s">
        <v>89</v>
      </c>
      <c r="S11" s="15" t="s">
        <v>79</v>
      </c>
      <c r="T11" s="39" t="s">
        <v>220</v>
      </c>
      <c r="U11" s="103"/>
    </row>
    <row r="12" ht="15.75" spans="1:21">
      <c r="A12" s="38">
        <v>7</v>
      </c>
      <c r="B12" s="38" t="s">
        <v>309</v>
      </c>
      <c r="C12" s="22" t="s">
        <v>91</v>
      </c>
      <c r="D12" s="15" t="s">
        <v>141</v>
      </c>
      <c r="E12" s="81" t="s">
        <v>92</v>
      </c>
      <c r="F12" s="50">
        <v>44926</v>
      </c>
      <c r="G12" s="39" t="s">
        <v>212</v>
      </c>
      <c r="H12" s="27">
        <v>8.8</v>
      </c>
      <c r="I12" s="72">
        <v>8.8</v>
      </c>
      <c r="J12" s="44">
        <v>0</v>
      </c>
      <c r="K12" s="27">
        <v>0</v>
      </c>
      <c r="L12" s="27">
        <v>8.8</v>
      </c>
      <c r="M12" s="43" t="s">
        <v>6</v>
      </c>
      <c r="N12" s="15" t="s">
        <v>79</v>
      </c>
      <c r="O12" s="40" t="s">
        <v>300</v>
      </c>
      <c r="P12" s="15" t="s">
        <v>310</v>
      </c>
      <c r="Q12" s="38" t="s">
        <v>311</v>
      </c>
      <c r="R12" s="15" t="s">
        <v>91</v>
      </c>
      <c r="S12" s="15" t="s">
        <v>79</v>
      </c>
      <c r="T12" s="39" t="s">
        <v>220</v>
      </c>
      <c r="U12" s="103"/>
    </row>
    <row r="13" ht="15.75" spans="1:21">
      <c r="A13" s="38">
        <v>8</v>
      </c>
      <c r="B13" s="38" t="s">
        <v>312</v>
      </c>
      <c r="C13" s="22" t="s">
        <v>93</v>
      </c>
      <c r="D13" s="15" t="s">
        <v>141</v>
      </c>
      <c r="E13" s="81" t="s">
        <v>94</v>
      </c>
      <c r="F13" s="50">
        <v>44742</v>
      </c>
      <c r="G13" s="39" t="s">
        <v>212</v>
      </c>
      <c r="H13" s="27">
        <v>3.53</v>
      </c>
      <c r="I13" s="72">
        <v>3.53</v>
      </c>
      <c r="J13" s="44">
        <v>0</v>
      </c>
      <c r="K13" s="27">
        <v>0</v>
      </c>
      <c r="L13" s="27">
        <v>0</v>
      </c>
      <c r="M13" s="43" t="s">
        <v>7</v>
      </c>
      <c r="N13" s="15" t="s">
        <v>79</v>
      </c>
      <c r="O13" s="40" t="s">
        <v>294</v>
      </c>
      <c r="P13" s="15" t="s">
        <v>298</v>
      </c>
      <c r="Q13" s="38">
        <v>322</v>
      </c>
      <c r="R13" s="15" t="s">
        <v>93</v>
      </c>
      <c r="S13" s="15" t="s">
        <v>79</v>
      </c>
      <c r="T13" s="39" t="s">
        <v>220</v>
      </c>
      <c r="U13" s="103"/>
    </row>
    <row r="14" ht="15.75" spans="1:21">
      <c r="A14" s="38">
        <v>9</v>
      </c>
      <c r="B14" s="38" t="s">
        <v>313</v>
      </c>
      <c r="C14" s="22" t="s">
        <v>95</v>
      </c>
      <c r="D14" s="15" t="s">
        <v>141</v>
      </c>
      <c r="E14" s="81" t="s">
        <v>96</v>
      </c>
      <c r="F14" s="50">
        <v>44834</v>
      </c>
      <c r="G14" s="39" t="s">
        <v>212</v>
      </c>
      <c r="H14" s="27">
        <v>0.89</v>
      </c>
      <c r="I14" s="72">
        <v>0.89</v>
      </c>
      <c r="J14" s="44">
        <v>0</v>
      </c>
      <c r="K14" s="27">
        <v>0</v>
      </c>
      <c r="L14" s="27">
        <v>0</v>
      </c>
      <c r="M14" s="43" t="s">
        <v>7</v>
      </c>
      <c r="N14" s="15" t="s">
        <v>79</v>
      </c>
      <c r="O14" s="40" t="s">
        <v>294</v>
      </c>
      <c r="P14" s="15" t="s">
        <v>298</v>
      </c>
      <c r="Q14" s="38">
        <v>322</v>
      </c>
      <c r="R14" s="15" t="s">
        <v>95</v>
      </c>
      <c r="S14" s="15" t="s">
        <v>79</v>
      </c>
      <c r="T14" s="39" t="s">
        <v>220</v>
      </c>
      <c r="U14" s="103"/>
    </row>
    <row r="15" ht="15.75" spans="1:21">
      <c r="A15" s="38">
        <v>10</v>
      </c>
      <c r="B15" s="38" t="s">
        <v>314</v>
      </c>
      <c r="C15" s="22" t="s">
        <v>315</v>
      </c>
      <c r="D15" s="15" t="s">
        <v>141</v>
      </c>
      <c r="E15" s="81" t="s">
        <v>316</v>
      </c>
      <c r="F15" s="50">
        <v>44742</v>
      </c>
      <c r="G15" s="39" t="s">
        <v>212</v>
      </c>
      <c r="H15" s="27">
        <v>1.39</v>
      </c>
      <c r="I15" s="72">
        <v>1.39</v>
      </c>
      <c r="J15" s="44">
        <v>0</v>
      </c>
      <c r="K15" s="27">
        <v>0</v>
      </c>
      <c r="L15" s="27">
        <v>0</v>
      </c>
      <c r="M15" s="43" t="s">
        <v>7</v>
      </c>
      <c r="N15" s="15" t="s">
        <v>79</v>
      </c>
      <c r="O15" s="40" t="s">
        <v>294</v>
      </c>
      <c r="P15" s="15" t="s">
        <v>317</v>
      </c>
      <c r="Q15" s="38">
        <v>168</v>
      </c>
      <c r="R15" s="15" t="s">
        <v>97</v>
      </c>
      <c r="S15" s="15" t="s">
        <v>79</v>
      </c>
      <c r="T15" s="39" t="s">
        <v>220</v>
      </c>
      <c r="U15" s="103"/>
    </row>
    <row r="16" ht="15.75" spans="1:21">
      <c r="A16" s="38">
        <v>11</v>
      </c>
      <c r="B16" s="38" t="s">
        <v>318</v>
      </c>
      <c r="C16" s="22" t="s">
        <v>99</v>
      </c>
      <c r="D16" s="15" t="s">
        <v>141</v>
      </c>
      <c r="E16" s="81" t="s">
        <v>100</v>
      </c>
      <c r="F16" s="50">
        <v>44742</v>
      </c>
      <c r="G16" s="39" t="s">
        <v>212</v>
      </c>
      <c r="H16" s="27">
        <v>1.51</v>
      </c>
      <c r="I16" s="72">
        <v>1.51</v>
      </c>
      <c r="J16" s="44">
        <v>0</v>
      </c>
      <c r="K16" s="27">
        <v>0</v>
      </c>
      <c r="L16" s="27">
        <v>0</v>
      </c>
      <c r="M16" s="43" t="s">
        <v>7</v>
      </c>
      <c r="N16" s="15" t="s">
        <v>79</v>
      </c>
      <c r="O16" s="40" t="s">
        <v>294</v>
      </c>
      <c r="P16" s="15" t="s">
        <v>319</v>
      </c>
      <c r="Q16" s="38">
        <v>224</v>
      </c>
      <c r="R16" s="15" t="s">
        <v>99</v>
      </c>
      <c r="S16" s="15" t="s">
        <v>79</v>
      </c>
      <c r="T16" s="39" t="s">
        <v>220</v>
      </c>
      <c r="U16" s="103"/>
    </row>
    <row r="17" ht="15.75" spans="1:21">
      <c r="A17" s="38">
        <v>12</v>
      </c>
      <c r="B17" s="38" t="s">
        <v>320</v>
      </c>
      <c r="C17" s="22" t="s">
        <v>106</v>
      </c>
      <c r="D17" s="15" t="s">
        <v>141</v>
      </c>
      <c r="E17" s="81" t="s">
        <v>100</v>
      </c>
      <c r="F17" s="50">
        <v>44926</v>
      </c>
      <c r="G17" s="39" t="s">
        <v>212</v>
      </c>
      <c r="H17" s="27">
        <v>1.36</v>
      </c>
      <c r="I17" s="72">
        <v>1.36</v>
      </c>
      <c r="J17" s="44">
        <v>0</v>
      </c>
      <c r="K17" s="27">
        <v>0</v>
      </c>
      <c r="L17" s="27">
        <v>1.36</v>
      </c>
      <c r="M17" s="45" t="s">
        <v>6</v>
      </c>
      <c r="N17" s="15" t="s">
        <v>79</v>
      </c>
      <c r="O17" s="40" t="s">
        <v>300</v>
      </c>
      <c r="P17" s="15" t="s">
        <v>319</v>
      </c>
      <c r="Q17" s="38">
        <v>182</v>
      </c>
      <c r="R17" s="15" t="s">
        <v>106</v>
      </c>
      <c r="S17" s="15" t="s">
        <v>79</v>
      </c>
      <c r="T17" s="39" t="s">
        <v>220</v>
      </c>
      <c r="U17" s="103"/>
    </row>
    <row r="18" ht="15.75" spans="1:21">
      <c r="A18" s="38">
        <v>13</v>
      </c>
      <c r="B18" s="38" t="s">
        <v>321</v>
      </c>
      <c r="C18" s="22" t="s">
        <v>108</v>
      </c>
      <c r="D18" s="15" t="s">
        <v>141</v>
      </c>
      <c r="E18" s="81" t="s">
        <v>102</v>
      </c>
      <c r="F18" s="50">
        <v>44834</v>
      </c>
      <c r="G18" s="39" t="s">
        <v>212</v>
      </c>
      <c r="H18" s="27">
        <v>5.34</v>
      </c>
      <c r="I18" s="72">
        <v>5.34</v>
      </c>
      <c r="J18" s="44">
        <v>0</v>
      </c>
      <c r="K18" s="27">
        <v>0</v>
      </c>
      <c r="L18" s="72">
        <v>5.34</v>
      </c>
      <c r="M18" s="45" t="s">
        <v>6</v>
      </c>
      <c r="N18" s="15" t="s">
        <v>79</v>
      </c>
      <c r="O18" s="40" t="s">
        <v>300</v>
      </c>
      <c r="P18" s="15" t="s">
        <v>322</v>
      </c>
      <c r="Q18" s="38">
        <v>345</v>
      </c>
      <c r="R18" s="15" t="s">
        <v>108</v>
      </c>
      <c r="S18" s="15" t="s">
        <v>79</v>
      </c>
      <c r="T18" s="39" t="s">
        <v>220</v>
      </c>
      <c r="U18" s="103"/>
    </row>
    <row r="19" ht="15.75" spans="1:21">
      <c r="A19" s="38">
        <v>14</v>
      </c>
      <c r="B19" s="38" t="s">
        <v>323</v>
      </c>
      <c r="C19" s="41" t="s">
        <v>109</v>
      </c>
      <c r="D19" s="15" t="s">
        <v>141</v>
      </c>
      <c r="E19" s="81" t="s">
        <v>110</v>
      </c>
      <c r="F19" s="50">
        <v>44834</v>
      </c>
      <c r="G19" s="39" t="s">
        <v>212</v>
      </c>
      <c r="H19" s="27">
        <v>1.34</v>
      </c>
      <c r="I19" s="72">
        <v>1.34</v>
      </c>
      <c r="J19" s="44">
        <v>0</v>
      </c>
      <c r="K19" s="27">
        <v>0</v>
      </c>
      <c r="L19" s="27">
        <v>0</v>
      </c>
      <c r="M19" s="43" t="s">
        <v>7</v>
      </c>
      <c r="N19" s="15" t="s">
        <v>79</v>
      </c>
      <c r="O19" s="40" t="s">
        <v>294</v>
      </c>
      <c r="P19" s="15" t="s">
        <v>319</v>
      </c>
      <c r="Q19" s="38">
        <v>224</v>
      </c>
      <c r="R19" s="15" t="s">
        <v>109</v>
      </c>
      <c r="S19" s="15" t="s">
        <v>79</v>
      </c>
      <c r="T19" s="39" t="s">
        <v>220</v>
      </c>
      <c r="U19" s="103"/>
    </row>
    <row r="20" ht="15.75" spans="1:21">
      <c r="A20" s="38">
        <v>15</v>
      </c>
      <c r="B20" s="38" t="s">
        <v>324</v>
      </c>
      <c r="C20" s="41" t="s">
        <v>111</v>
      </c>
      <c r="D20" s="15" t="s">
        <v>141</v>
      </c>
      <c r="E20" s="81" t="s">
        <v>112</v>
      </c>
      <c r="F20" s="50">
        <v>44742</v>
      </c>
      <c r="G20" s="39" t="s">
        <v>212</v>
      </c>
      <c r="H20" s="12">
        <v>8</v>
      </c>
      <c r="I20" s="12">
        <v>8</v>
      </c>
      <c r="J20" s="44">
        <v>0</v>
      </c>
      <c r="K20" s="12">
        <v>8</v>
      </c>
      <c r="L20" s="27">
        <v>0</v>
      </c>
      <c r="M20" s="43" t="s">
        <v>5</v>
      </c>
      <c r="N20" s="39" t="s">
        <v>4</v>
      </c>
      <c r="O20" s="40">
        <v>3.1</v>
      </c>
      <c r="P20" s="15" t="s">
        <v>325</v>
      </c>
      <c r="Q20" s="38" t="s">
        <v>326</v>
      </c>
      <c r="R20" s="15" t="s">
        <v>111</v>
      </c>
      <c r="S20" s="15" t="s">
        <v>79</v>
      </c>
      <c r="T20" s="39" t="s">
        <v>220</v>
      </c>
      <c r="U20" s="103"/>
    </row>
    <row r="21" ht="15.75" spans="1:21">
      <c r="A21" s="38">
        <v>16</v>
      </c>
      <c r="B21" s="38" t="s">
        <v>327</v>
      </c>
      <c r="C21" s="41" t="s">
        <v>113</v>
      </c>
      <c r="D21" s="15" t="s">
        <v>141</v>
      </c>
      <c r="E21" s="81" t="s">
        <v>328</v>
      </c>
      <c r="F21" s="50">
        <v>44834</v>
      </c>
      <c r="G21" s="39" t="s">
        <v>212</v>
      </c>
      <c r="H21" s="27">
        <v>0.99</v>
      </c>
      <c r="I21" s="72">
        <v>0.99</v>
      </c>
      <c r="J21" s="44">
        <v>0</v>
      </c>
      <c r="K21" s="27">
        <v>0.99</v>
      </c>
      <c r="L21" s="27">
        <v>0</v>
      </c>
      <c r="M21" s="43" t="s">
        <v>4</v>
      </c>
      <c r="N21" s="15" t="s">
        <v>79</v>
      </c>
      <c r="O21" s="40">
        <v>1</v>
      </c>
      <c r="P21" s="15" t="s">
        <v>329</v>
      </c>
      <c r="Q21" s="38" t="s">
        <v>330</v>
      </c>
      <c r="R21" s="15" t="s">
        <v>113</v>
      </c>
      <c r="S21" s="15" t="s">
        <v>79</v>
      </c>
      <c r="T21" s="39" t="s">
        <v>220</v>
      </c>
      <c r="U21" s="103"/>
    </row>
    <row r="22" ht="15.75" spans="1:21">
      <c r="A22" s="38">
        <v>17</v>
      </c>
      <c r="B22" s="38" t="s">
        <v>331</v>
      </c>
      <c r="C22" s="41" t="s">
        <v>332</v>
      </c>
      <c r="D22" s="15" t="s">
        <v>141</v>
      </c>
      <c r="E22" s="81" t="s">
        <v>333</v>
      </c>
      <c r="F22" s="50">
        <v>44742</v>
      </c>
      <c r="G22" s="39" t="s">
        <v>212</v>
      </c>
      <c r="H22" s="27">
        <v>4.14</v>
      </c>
      <c r="I22" s="72">
        <v>4.14</v>
      </c>
      <c r="J22" s="44">
        <v>0</v>
      </c>
      <c r="K22" s="27">
        <v>4.14</v>
      </c>
      <c r="L22" s="27">
        <v>0</v>
      </c>
      <c r="M22" s="73" t="s">
        <v>5</v>
      </c>
      <c r="N22" s="39" t="s">
        <v>4</v>
      </c>
      <c r="O22" s="40">
        <v>3.1</v>
      </c>
      <c r="P22" s="15" t="s">
        <v>334</v>
      </c>
      <c r="Q22" s="38">
        <v>620</v>
      </c>
      <c r="R22" s="15" t="s">
        <v>332</v>
      </c>
      <c r="S22" s="15" t="s">
        <v>79</v>
      </c>
      <c r="T22" s="39" t="s">
        <v>220</v>
      </c>
      <c r="U22" s="103"/>
    </row>
    <row r="23" ht="15.75" spans="1:20">
      <c r="A23" s="15" t="s">
        <v>14</v>
      </c>
      <c r="B23" s="38" t="s">
        <v>79</v>
      </c>
      <c r="C23" s="15" t="s">
        <v>79</v>
      </c>
      <c r="D23" s="15" t="s">
        <v>79</v>
      </c>
      <c r="E23" s="15" t="s">
        <v>79</v>
      </c>
      <c r="F23" s="15" t="s">
        <v>79</v>
      </c>
      <c r="G23" s="15" t="s">
        <v>79</v>
      </c>
      <c r="H23" s="27">
        <f>SUM(H6:H22)</f>
        <v>42.66</v>
      </c>
      <c r="I23" s="27">
        <f t="shared" ref="I23:L23" si="0">SUM(I6:I22)</f>
        <v>42.66</v>
      </c>
      <c r="J23" s="27">
        <f t="shared" si="0"/>
        <v>0</v>
      </c>
      <c r="K23" s="27">
        <f t="shared" si="0"/>
        <v>15.87</v>
      </c>
      <c r="L23" s="27">
        <f t="shared" si="0"/>
        <v>17.51</v>
      </c>
      <c r="M23" s="15" t="s">
        <v>79</v>
      </c>
      <c r="N23" s="15" t="s">
        <v>79</v>
      </c>
      <c r="O23" s="15" t="s">
        <v>79</v>
      </c>
      <c r="P23" s="15" t="s">
        <v>79</v>
      </c>
      <c r="Q23" s="15" t="s">
        <v>79</v>
      </c>
      <c r="R23" s="15" t="s">
        <v>79</v>
      </c>
      <c r="S23" s="15" t="s">
        <v>79</v>
      </c>
      <c r="T23" s="15" t="s">
        <v>79</v>
      </c>
    </row>
    <row r="24" ht="242.1" customHeight="1" spans="1:20">
      <c r="A24" s="7" t="s">
        <v>335</v>
      </c>
      <c r="B24" s="97"/>
      <c r="C24" s="8"/>
      <c r="D24" s="8"/>
      <c r="E24" s="8"/>
      <c r="F24" s="8"/>
      <c r="G24" s="8"/>
      <c r="H24" s="8"/>
      <c r="I24" s="8"/>
      <c r="J24" s="8"/>
      <c r="K24" s="8"/>
      <c r="L24" s="8"/>
      <c r="M24" s="8"/>
      <c r="N24" s="8"/>
      <c r="O24" s="8"/>
      <c r="P24" s="8"/>
      <c r="Q24" s="8"/>
      <c r="R24" s="8"/>
      <c r="S24" s="8"/>
      <c r="T24" s="8"/>
    </row>
    <row r="27" spans="1:10">
      <c r="A27" s="98"/>
      <c r="B27" s="99"/>
      <c r="D27" s="98"/>
      <c r="E27" s="1"/>
      <c r="I27" s="98"/>
      <c r="J27" s="1"/>
    </row>
    <row r="28" spans="1:14">
      <c r="A28" s="100"/>
      <c r="B28" s="99"/>
      <c r="D28" s="100"/>
      <c r="E28" s="1"/>
      <c r="I28" s="100"/>
      <c r="J28" s="1"/>
      <c r="M28" s="98"/>
      <c r="N28" s="1"/>
    </row>
    <row r="29" spans="1:14">
      <c r="A29" s="100"/>
      <c r="B29" s="99"/>
      <c r="D29" s="100"/>
      <c r="E29" s="1"/>
      <c r="I29" s="100"/>
      <c r="J29" s="1"/>
      <c r="M29" s="100"/>
      <c r="N29" s="1"/>
    </row>
    <row r="30" spans="1:14">
      <c r="A30" s="100"/>
      <c r="B30" s="99"/>
      <c r="D30" s="100"/>
      <c r="E30" s="1"/>
      <c r="I30" s="100"/>
      <c r="J30" s="1"/>
      <c r="M30" s="100"/>
      <c r="N30" s="1"/>
    </row>
    <row r="31" spans="1:14">
      <c r="A31" s="100"/>
      <c r="B31" s="99"/>
      <c r="D31" s="100"/>
      <c r="E31" s="1"/>
      <c r="I31" s="100"/>
      <c r="J31" s="1"/>
      <c r="M31" s="100"/>
      <c r="N31" s="1"/>
    </row>
    <row r="32" spans="1:14">
      <c r="A32" s="100"/>
      <c r="B32" s="99"/>
      <c r="D32" s="100"/>
      <c r="E32" s="1"/>
      <c r="I32" s="100"/>
      <c r="J32" s="1"/>
      <c r="M32" s="100"/>
      <c r="N32" s="1"/>
    </row>
    <row r="33" spans="1:14">
      <c r="A33" s="100"/>
      <c r="B33" s="99"/>
      <c r="D33" s="100"/>
      <c r="E33" s="1"/>
      <c r="I33" s="100"/>
      <c r="J33" s="1"/>
      <c r="M33" s="100"/>
      <c r="N33" s="1"/>
    </row>
    <row r="34" spans="1:14">
      <c r="A34" s="100"/>
      <c r="B34" s="99"/>
      <c r="D34" s="100"/>
      <c r="E34" s="1"/>
      <c r="I34" s="100"/>
      <c r="J34" s="1"/>
      <c r="M34" s="100"/>
      <c r="N34" s="1"/>
    </row>
    <row r="35" spans="1:14">
      <c r="A35" s="100"/>
      <c r="B35" s="99"/>
      <c r="D35" s="100"/>
      <c r="E35" s="1"/>
      <c r="I35" s="100"/>
      <c r="J35" s="1"/>
      <c r="M35" s="100"/>
      <c r="N35" s="1"/>
    </row>
    <row r="36" spans="13:14">
      <c r="M36" s="100"/>
      <c r="N36" s="1"/>
    </row>
    <row r="41" spans="3:4">
      <c r="C41" s="1"/>
      <c r="D41" s="1"/>
    </row>
  </sheetData>
  <mergeCells count="25">
    <mergeCell ref="A1:T1"/>
    <mergeCell ref="B2:G2"/>
    <mergeCell ref="H2:L2"/>
    <mergeCell ref="M2:O2"/>
    <mergeCell ref="P2:Q2"/>
    <mergeCell ref="R2:S2"/>
    <mergeCell ref="I3:J3"/>
    <mergeCell ref="K3:L3"/>
    <mergeCell ref="A24:T24"/>
    <mergeCell ref="A2:A4"/>
    <mergeCell ref="B3:B4"/>
    <mergeCell ref="C3:C4"/>
    <mergeCell ref="D3:D4"/>
    <mergeCell ref="E3:E4"/>
    <mergeCell ref="F3:F4"/>
    <mergeCell ref="G3:G4"/>
    <mergeCell ref="H3:H4"/>
    <mergeCell ref="M3:M4"/>
    <mergeCell ref="N3:N4"/>
    <mergeCell ref="O3:O4"/>
    <mergeCell ref="P3:P4"/>
    <mergeCell ref="Q3:Q4"/>
    <mergeCell ref="R3:R4"/>
    <mergeCell ref="S3:S4"/>
    <mergeCell ref="T2:T4"/>
  </mergeCells>
  <pageMargins left="0.7" right="0.7" top="0.75" bottom="0.75" header="0.3" footer="0.3"/>
  <pageSetup paperSize="9" orientation="portrait"/>
  <headerFooter/>
  <ignoredErrors>
    <ignoredError sqref="B5:T5"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5"/>
  <sheetViews>
    <sheetView zoomScale="85" zoomScaleNormal="85" topLeftCell="A4" workbookViewId="0">
      <selection activeCell="D40" sqref="D40"/>
    </sheetView>
  </sheetViews>
  <sheetFormatPr defaultColWidth="9" defaultRowHeight="14.25"/>
  <cols>
    <col min="3" max="3" width="15" customWidth="1"/>
    <col min="4" max="4" width="51.625" customWidth="1"/>
    <col min="8" max="8" width="25" customWidth="1"/>
    <col min="10" max="10" width="10.5" customWidth="1"/>
    <col min="11" max="11" width="10.625" customWidth="1"/>
    <col min="12" max="12" width="9.125" customWidth="1"/>
    <col min="13" max="13" width="9.375"/>
    <col min="15" max="16" width="10.5" customWidth="1"/>
    <col min="19" max="19" width="13.875" customWidth="1"/>
    <col min="20" max="20" width="51.625" customWidth="1"/>
  </cols>
  <sheetData>
    <row r="1" ht="18.75" spans="1:21">
      <c r="A1" s="2" t="s">
        <v>336</v>
      </c>
      <c r="B1" s="2"/>
      <c r="C1" s="2"/>
      <c r="D1" s="2"/>
      <c r="E1" s="2"/>
      <c r="F1" s="2"/>
      <c r="G1" s="2"/>
      <c r="H1" s="2"/>
      <c r="I1" s="2"/>
      <c r="J1" s="2"/>
      <c r="K1" s="2"/>
      <c r="L1" s="2"/>
      <c r="M1" s="2"/>
      <c r="N1" s="2"/>
      <c r="O1" s="2"/>
      <c r="P1" s="2"/>
      <c r="Q1" s="2"/>
      <c r="R1" s="2"/>
      <c r="S1" s="2"/>
      <c r="T1" s="2"/>
      <c r="U1" s="2"/>
    </row>
    <row r="2" ht="20.1" customHeight="1" spans="1:21">
      <c r="A2" s="3" t="s">
        <v>337</v>
      </c>
      <c r="B2" s="3"/>
      <c r="C2" s="3"/>
      <c r="D2" s="3"/>
      <c r="E2" s="3"/>
      <c r="F2" s="3"/>
      <c r="G2" s="3"/>
      <c r="H2" s="3"/>
      <c r="I2" s="3"/>
      <c r="J2" s="3"/>
      <c r="K2" s="3"/>
      <c r="L2" s="3"/>
      <c r="M2" s="3"/>
      <c r="N2" s="3"/>
      <c r="O2" s="3"/>
      <c r="P2" s="3"/>
      <c r="Q2" s="3"/>
      <c r="R2" s="3"/>
      <c r="S2" s="3"/>
      <c r="T2" s="3"/>
      <c r="U2" s="3"/>
    </row>
    <row r="3" spans="1:21">
      <c r="A3" s="15" t="s">
        <v>338</v>
      </c>
      <c r="B3" s="15" t="s">
        <v>56</v>
      </c>
      <c r="C3" s="15" t="s">
        <v>339</v>
      </c>
      <c r="D3" s="15"/>
      <c r="E3" s="15"/>
      <c r="F3" s="15"/>
      <c r="G3" s="15"/>
      <c r="H3" s="15"/>
      <c r="I3" s="15"/>
      <c r="J3" s="15" t="s">
        <v>340</v>
      </c>
      <c r="K3" s="15"/>
      <c r="L3" s="15"/>
      <c r="M3" s="15"/>
      <c r="N3" s="15"/>
      <c r="O3" s="15" t="s">
        <v>341</v>
      </c>
      <c r="P3" s="15"/>
      <c r="Q3" s="15"/>
      <c r="R3" s="15"/>
      <c r="S3" s="15" t="s">
        <v>342</v>
      </c>
      <c r="T3" s="15" t="s">
        <v>285</v>
      </c>
      <c r="U3" s="15"/>
    </row>
    <row r="4" ht="40.5" spans="1:21">
      <c r="A4" s="15"/>
      <c r="B4" s="15"/>
      <c r="C4" s="15" t="s">
        <v>57</v>
      </c>
      <c r="D4" s="15" t="s">
        <v>58</v>
      </c>
      <c r="E4" s="15" t="s">
        <v>343</v>
      </c>
      <c r="F4" s="16" t="s">
        <v>186</v>
      </c>
      <c r="G4" s="16" t="s">
        <v>187</v>
      </c>
      <c r="H4" s="16" t="s">
        <v>344</v>
      </c>
      <c r="I4" s="16" t="s">
        <v>61</v>
      </c>
      <c r="J4" s="15" t="s">
        <v>14</v>
      </c>
      <c r="K4" s="15" t="s">
        <v>345</v>
      </c>
      <c r="L4" s="15" t="s">
        <v>346</v>
      </c>
      <c r="M4" s="15" t="s">
        <v>347</v>
      </c>
      <c r="N4" s="15" t="s">
        <v>348</v>
      </c>
      <c r="O4" s="15" t="s">
        <v>14</v>
      </c>
      <c r="P4" s="15" t="s">
        <v>349</v>
      </c>
      <c r="Q4" s="15" t="s">
        <v>181</v>
      </c>
      <c r="R4" s="15" t="s">
        <v>350</v>
      </c>
      <c r="S4" s="15"/>
      <c r="T4" s="15" t="s">
        <v>182</v>
      </c>
      <c r="U4" s="15" t="s">
        <v>183</v>
      </c>
    </row>
    <row r="5" s="1" customFormat="1" ht="15" spans="1:21">
      <c r="A5" s="16"/>
      <c r="B5" s="16"/>
      <c r="C5" s="80" t="s">
        <v>290</v>
      </c>
      <c r="D5" s="80" t="s">
        <v>16</v>
      </c>
      <c r="E5" s="80" t="s">
        <v>17</v>
      </c>
      <c r="F5" s="80" t="s">
        <v>18</v>
      </c>
      <c r="G5" s="80" t="s">
        <v>19</v>
      </c>
      <c r="H5" s="80" t="s">
        <v>20</v>
      </c>
      <c r="I5" s="80" t="s">
        <v>21</v>
      </c>
      <c r="J5" s="80" t="s">
        <v>22</v>
      </c>
      <c r="K5" s="80" t="s">
        <v>23</v>
      </c>
      <c r="L5" s="80" t="s">
        <v>24</v>
      </c>
      <c r="M5" s="80" t="s">
        <v>25</v>
      </c>
      <c r="N5" s="80" t="s">
        <v>26</v>
      </c>
      <c r="O5" s="80" t="s">
        <v>27</v>
      </c>
      <c r="P5" s="80" t="s">
        <v>28</v>
      </c>
      <c r="Q5" s="80" t="s">
        <v>29</v>
      </c>
      <c r="R5" s="80" t="s">
        <v>30</v>
      </c>
      <c r="S5" s="80" t="s">
        <v>31</v>
      </c>
      <c r="T5" s="80" t="s">
        <v>32</v>
      </c>
      <c r="U5" s="80" t="s">
        <v>33</v>
      </c>
    </row>
    <row r="6" ht="15.75" spans="1:21">
      <c r="A6" s="15" t="s">
        <v>351</v>
      </c>
      <c r="B6" s="37">
        <v>1</v>
      </c>
      <c r="C6" s="17" t="s">
        <v>352</v>
      </c>
      <c r="D6" s="18" t="s">
        <v>210</v>
      </c>
      <c r="E6" s="24">
        <v>3.687</v>
      </c>
      <c r="F6" s="24">
        <v>0</v>
      </c>
      <c r="G6" s="24">
        <v>3.687</v>
      </c>
      <c r="H6" s="18" t="s">
        <v>6</v>
      </c>
      <c r="I6" s="18" t="s">
        <v>79</v>
      </c>
      <c r="J6" s="25">
        <v>1132.3533</v>
      </c>
      <c r="K6" s="25">
        <v>938.37</v>
      </c>
      <c r="L6" s="25">
        <v>136.53</v>
      </c>
      <c r="M6" s="25">
        <v>38.3022</v>
      </c>
      <c r="N6" s="25">
        <v>19.1511</v>
      </c>
      <c r="O6" s="27">
        <v>1119.495</v>
      </c>
      <c r="P6" s="27">
        <v>1119.495</v>
      </c>
      <c r="Q6" s="27">
        <v>0</v>
      </c>
      <c r="R6" s="27">
        <v>0</v>
      </c>
      <c r="S6" s="27">
        <f>O6-J6</f>
        <v>-12.8583000000001</v>
      </c>
      <c r="T6" s="92" t="s">
        <v>210</v>
      </c>
      <c r="U6" s="18" t="s">
        <v>79</v>
      </c>
    </row>
    <row r="7" ht="15.75" spans="1:21">
      <c r="A7" s="15"/>
      <c r="B7" s="37">
        <v>2</v>
      </c>
      <c r="C7" s="17" t="s">
        <v>221</v>
      </c>
      <c r="D7" s="18" t="s">
        <v>223</v>
      </c>
      <c r="E7" s="24">
        <v>0.1719</v>
      </c>
      <c r="F7" s="24">
        <v>0.1719</v>
      </c>
      <c r="G7" s="24">
        <v>0</v>
      </c>
      <c r="H7" s="18" t="s">
        <v>4</v>
      </c>
      <c r="I7" s="18" t="s">
        <v>79</v>
      </c>
      <c r="J7" s="25">
        <v>46.999564056</v>
      </c>
      <c r="K7" s="25">
        <v>36.0347094</v>
      </c>
      <c r="L7" s="25">
        <v>7.72173081</v>
      </c>
      <c r="M7" s="25">
        <v>2.162082564</v>
      </c>
      <c r="N7" s="25">
        <v>1.081041282</v>
      </c>
      <c r="O7" s="27">
        <v>152.1086</v>
      </c>
      <c r="P7" s="27">
        <v>152.1086</v>
      </c>
      <c r="Q7" s="27">
        <v>0</v>
      </c>
      <c r="R7" s="27">
        <v>0</v>
      </c>
      <c r="S7" s="27">
        <f t="shared" ref="S7:S44" si="0">O7-J7</f>
        <v>105.109035944</v>
      </c>
      <c r="T7" s="93" t="s">
        <v>223</v>
      </c>
      <c r="U7" s="18" t="s">
        <v>79</v>
      </c>
    </row>
    <row r="8" ht="15.75" spans="1:21">
      <c r="A8" s="15"/>
      <c r="B8" s="37">
        <v>3</v>
      </c>
      <c r="C8" s="17" t="s">
        <v>226</v>
      </c>
      <c r="D8" s="18" t="s">
        <v>223</v>
      </c>
      <c r="E8" s="24">
        <v>0.043</v>
      </c>
      <c r="F8" s="24">
        <v>0.043</v>
      </c>
      <c r="G8" s="24">
        <v>0</v>
      </c>
      <c r="H8" s="18" t="s">
        <v>4</v>
      </c>
      <c r="I8" s="18" t="s">
        <v>79</v>
      </c>
      <c r="J8" s="25">
        <v>67.833576744</v>
      </c>
      <c r="K8" s="25">
        <v>52.0082106</v>
      </c>
      <c r="L8" s="25">
        <v>11.14462719</v>
      </c>
      <c r="M8" s="25">
        <v>3.120492636</v>
      </c>
      <c r="N8" s="25">
        <v>1.560246318</v>
      </c>
      <c r="O8" s="27">
        <v>304.9306</v>
      </c>
      <c r="P8" s="27">
        <v>304.9306</v>
      </c>
      <c r="Q8" s="27">
        <v>0</v>
      </c>
      <c r="R8" s="27">
        <v>0</v>
      </c>
      <c r="S8" s="27">
        <f t="shared" si="0"/>
        <v>237.097023256</v>
      </c>
      <c r="T8" s="93" t="s">
        <v>223</v>
      </c>
      <c r="U8" s="18" t="s">
        <v>79</v>
      </c>
    </row>
    <row r="9" ht="15.75" spans="1:21">
      <c r="A9" s="15"/>
      <c r="B9" s="37">
        <v>4</v>
      </c>
      <c r="C9" s="12" t="s">
        <v>228</v>
      </c>
      <c r="D9" s="18" t="s">
        <v>117</v>
      </c>
      <c r="E9" s="24">
        <v>2.33</v>
      </c>
      <c r="F9" s="24">
        <v>2.33</v>
      </c>
      <c r="G9" s="24">
        <v>0</v>
      </c>
      <c r="H9" s="18" t="s">
        <v>5</v>
      </c>
      <c r="I9" s="18" t="s">
        <v>79</v>
      </c>
      <c r="J9" s="25">
        <v>1739.3440205</v>
      </c>
      <c r="K9" s="25">
        <v>1380.21995</v>
      </c>
      <c r="L9" s="25">
        <v>252.904275</v>
      </c>
      <c r="M9" s="25">
        <v>70.813197</v>
      </c>
      <c r="N9" s="25">
        <v>35.4065985</v>
      </c>
      <c r="O9" s="27">
        <v>4193.3668</v>
      </c>
      <c r="P9" s="27">
        <v>4193.3668</v>
      </c>
      <c r="Q9" s="27">
        <v>0</v>
      </c>
      <c r="R9" s="27">
        <v>0</v>
      </c>
      <c r="S9" s="27">
        <f t="shared" si="0"/>
        <v>2454.0227795</v>
      </c>
      <c r="T9" s="93" t="s">
        <v>233</v>
      </c>
      <c r="U9" s="18" t="s">
        <v>79</v>
      </c>
    </row>
    <row r="10" ht="15.75" spans="1:21">
      <c r="A10" s="15"/>
      <c r="B10" s="37">
        <v>5</v>
      </c>
      <c r="C10" s="17" t="s">
        <v>234</v>
      </c>
      <c r="D10" s="18" t="s">
        <v>235</v>
      </c>
      <c r="E10" s="24">
        <v>3.9991</v>
      </c>
      <c r="F10" s="24">
        <v>0</v>
      </c>
      <c r="G10" s="24">
        <v>3.9991</v>
      </c>
      <c r="H10" s="18" t="s">
        <v>6</v>
      </c>
      <c r="I10" s="18" t="s">
        <v>79</v>
      </c>
      <c r="J10" s="25">
        <v>1203.5787</v>
      </c>
      <c r="K10" s="25">
        <v>993.43</v>
      </c>
      <c r="L10" s="25">
        <v>147.74</v>
      </c>
      <c r="M10" s="25">
        <v>41.6058</v>
      </c>
      <c r="N10" s="25">
        <v>20.8029</v>
      </c>
      <c r="O10" s="27">
        <v>1179.6895</v>
      </c>
      <c r="P10" s="27">
        <v>1179.6895</v>
      </c>
      <c r="Q10" s="27">
        <v>0</v>
      </c>
      <c r="R10" s="27">
        <v>0</v>
      </c>
      <c r="S10" s="27">
        <f t="shared" si="0"/>
        <v>-23.8892000000001</v>
      </c>
      <c r="T10" s="93" t="s">
        <v>235</v>
      </c>
      <c r="U10" s="18" t="s">
        <v>79</v>
      </c>
    </row>
    <row r="11" ht="15.75" spans="1:21">
      <c r="A11" s="15"/>
      <c r="B11" s="37">
        <v>6</v>
      </c>
      <c r="C11" s="17" t="s">
        <v>237</v>
      </c>
      <c r="D11" s="18" t="s">
        <v>119</v>
      </c>
      <c r="E11" s="24">
        <v>0.0758</v>
      </c>
      <c r="F11" s="24">
        <v>0</v>
      </c>
      <c r="G11" s="24">
        <v>0.0758</v>
      </c>
      <c r="H11" s="18" t="s">
        <v>6</v>
      </c>
      <c r="I11" s="18" t="s">
        <v>79</v>
      </c>
      <c r="J11" s="25">
        <v>27.098206</v>
      </c>
      <c r="K11" s="25">
        <v>23.1134</v>
      </c>
      <c r="L11" s="25">
        <v>2.8046</v>
      </c>
      <c r="M11" s="25">
        <v>0.786804</v>
      </c>
      <c r="N11" s="25">
        <v>0.393402</v>
      </c>
      <c r="O11" s="27">
        <v>26.151</v>
      </c>
      <c r="P11" s="27">
        <v>26.151</v>
      </c>
      <c r="Q11" s="27">
        <v>0</v>
      </c>
      <c r="R11" s="27">
        <v>0</v>
      </c>
      <c r="S11" s="27">
        <f t="shared" si="0"/>
        <v>-0.947206000000001</v>
      </c>
      <c r="T11" s="93" t="s">
        <v>239</v>
      </c>
      <c r="U11" s="18" t="s">
        <v>79</v>
      </c>
    </row>
    <row r="12" ht="15.75" spans="1:21">
      <c r="A12" s="15"/>
      <c r="B12" s="37">
        <v>7</v>
      </c>
      <c r="C12" s="17" t="s">
        <v>240</v>
      </c>
      <c r="D12" s="18" t="s">
        <v>242</v>
      </c>
      <c r="E12" s="24">
        <v>11.864</v>
      </c>
      <c r="F12" s="24">
        <v>0</v>
      </c>
      <c r="G12" s="24">
        <v>11.864</v>
      </c>
      <c r="H12" s="18" t="s">
        <v>6</v>
      </c>
      <c r="I12" s="18" t="s">
        <v>79</v>
      </c>
      <c r="J12" s="25">
        <v>3576.16248</v>
      </c>
      <c r="K12" s="25">
        <v>2552.472</v>
      </c>
      <c r="L12" s="25">
        <v>638.968</v>
      </c>
      <c r="M12" s="25">
        <v>223.14832</v>
      </c>
      <c r="N12" s="25">
        <v>161.57416</v>
      </c>
      <c r="O12" s="27">
        <v>3393.08</v>
      </c>
      <c r="P12" s="27">
        <v>3393.08</v>
      </c>
      <c r="Q12" s="27">
        <v>0</v>
      </c>
      <c r="R12" s="27">
        <v>0</v>
      </c>
      <c r="S12" s="27">
        <f t="shared" si="0"/>
        <v>-183.08248</v>
      </c>
      <c r="T12" s="93" t="s">
        <v>244</v>
      </c>
      <c r="U12" s="18" t="s">
        <v>79</v>
      </c>
    </row>
    <row r="13" ht="15.75" spans="1:21">
      <c r="A13" s="15"/>
      <c r="B13" s="37">
        <v>8</v>
      </c>
      <c r="C13" s="17" t="s">
        <v>245</v>
      </c>
      <c r="D13" s="18" t="s">
        <v>119</v>
      </c>
      <c r="E13" s="24">
        <v>0.7117</v>
      </c>
      <c r="F13" s="24">
        <v>0</v>
      </c>
      <c r="G13" s="24">
        <v>0.7117</v>
      </c>
      <c r="H13" s="18" t="s">
        <v>6</v>
      </c>
      <c r="I13" s="18" t="s">
        <v>79</v>
      </c>
      <c r="J13" s="25">
        <v>210.538169</v>
      </c>
      <c r="K13" s="25">
        <v>153.1241</v>
      </c>
      <c r="L13" s="25">
        <v>36.3329</v>
      </c>
      <c r="M13" s="25">
        <v>17.387446</v>
      </c>
      <c r="N13" s="25">
        <v>3.693723</v>
      </c>
      <c r="O13" s="27">
        <v>195.5365</v>
      </c>
      <c r="P13" s="27">
        <v>195.5365</v>
      </c>
      <c r="Q13" s="27">
        <v>0</v>
      </c>
      <c r="R13" s="27">
        <v>0</v>
      </c>
      <c r="S13" s="27">
        <f t="shared" si="0"/>
        <v>-15.001669</v>
      </c>
      <c r="T13" s="93" t="s">
        <v>239</v>
      </c>
      <c r="U13" s="18" t="s">
        <v>79</v>
      </c>
    </row>
    <row r="14" ht="15.75" spans="1:21">
      <c r="A14" s="15"/>
      <c r="B14" s="37">
        <v>9</v>
      </c>
      <c r="C14" s="17" t="s">
        <v>249</v>
      </c>
      <c r="D14" s="18" t="s">
        <v>121</v>
      </c>
      <c r="E14" s="24">
        <v>1.3482</v>
      </c>
      <c r="F14" s="24">
        <v>1.3482</v>
      </c>
      <c r="G14" s="24">
        <v>0</v>
      </c>
      <c r="H14" s="18" t="s">
        <v>5</v>
      </c>
      <c r="I14" s="18" t="s">
        <v>79</v>
      </c>
      <c r="J14" s="25">
        <v>730.0401805</v>
      </c>
      <c r="K14" s="25">
        <v>476.04395</v>
      </c>
      <c r="L14" s="25">
        <v>159.152275</v>
      </c>
      <c r="M14" s="25">
        <v>66.562637</v>
      </c>
      <c r="N14" s="25">
        <v>28.2813185</v>
      </c>
      <c r="O14" s="27">
        <v>2635.884</v>
      </c>
      <c r="P14" s="27">
        <v>2635.884</v>
      </c>
      <c r="Q14" s="27">
        <v>0</v>
      </c>
      <c r="R14" s="27">
        <v>0</v>
      </c>
      <c r="S14" s="27">
        <f t="shared" si="0"/>
        <v>1905.8438195</v>
      </c>
      <c r="T14" s="93" t="s">
        <v>121</v>
      </c>
      <c r="U14" s="18" t="s">
        <v>79</v>
      </c>
    </row>
    <row r="15" ht="15.75" spans="1:21">
      <c r="A15" s="15"/>
      <c r="B15" s="37">
        <v>10</v>
      </c>
      <c r="C15" s="17" t="s">
        <v>252</v>
      </c>
      <c r="D15" s="18" t="s">
        <v>122</v>
      </c>
      <c r="E15" s="24">
        <v>7.21</v>
      </c>
      <c r="F15" s="24">
        <v>0</v>
      </c>
      <c r="G15" s="24">
        <v>7.21</v>
      </c>
      <c r="H15" s="18" t="s">
        <v>6</v>
      </c>
      <c r="I15" s="18" t="s">
        <v>79</v>
      </c>
      <c r="J15" s="25">
        <v>2426.3597</v>
      </c>
      <c r="K15" s="25">
        <v>1747.33</v>
      </c>
      <c r="L15" s="25">
        <v>466.77</v>
      </c>
      <c r="M15" s="25">
        <v>174.8398</v>
      </c>
      <c r="N15" s="25">
        <v>37.4199</v>
      </c>
      <c r="O15" s="27">
        <v>2287.45</v>
      </c>
      <c r="P15" s="27">
        <v>2287.45</v>
      </c>
      <c r="Q15" s="27">
        <v>0</v>
      </c>
      <c r="R15" s="27">
        <v>0</v>
      </c>
      <c r="S15" s="27">
        <f t="shared" si="0"/>
        <v>-138.9097</v>
      </c>
      <c r="T15" s="93" t="s">
        <v>122</v>
      </c>
      <c r="U15" s="18" t="s">
        <v>79</v>
      </c>
    </row>
    <row r="16" ht="15.75" spans="1:21">
      <c r="A16" s="15"/>
      <c r="B16" s="37">
        <v>11</v>
      </c>
      <c r="C16" s="17" t="s">
        <v>255</v>
      </c>
      <c r="D16" s="18" t="s">
        <v>257</v>
      </c>
      <c r="E16" s="24">
        <v>1.7879</v>
      </c>
      <c r="F16" s="24">
        <v>0</v>
      </c>
      <c r="G16" s="24">
        <v>1.7879</v>
      </c>
      <c r="H16" s="18" t="s">
        <v>6</v>
      </c>
      <c r="I16" s="18" t="s">
        <v>79</v>
      </c>
      <c r="J16" s="25">
        <v>603.296603</v>
      </c>
      <c r="K16" s="25">
        <v>409.3067</v>
      </c>
      <c r="L16" s="25">
        <v>166.1523</v>
      </c>
      <c r="M16" s="25">
        <v>18.558402</v>
      </c>
      <c r="N16" s="25">
        <v>9.279201</v>
      </c>
      <c r="O16" s="27">
        <v>566.8255</v>
      </c>
      <c r="P16" s="27">
        <v>566.8255</v>
      </c>
      <c r="Q16" s="27">
        <v>0</v>
      </c>
      <c r="R16" s="27">
        <v>0</v>
      </c>
      <c r="S16" s="27">
        <f t="shared" si="0"/>
        <v>-36.471103</v>
      </c>
      <c r="T16" s="93" t="s">
        <v>257</v>
      </c>
      <c r="U16" s="18" t="s">
        <v>79</v>
      </c>
    </row>
    <row r="17" ht="15.75" spans="1:21">
      <c r="A17" s="15"/>
      <c r="B17" s="37">
        <v>12</v>
      </c>
      <c r="C17" s="17" t="s">
        <v>259</v>
      </c>
      <c r="D17" s="18" t="s">
        <v>123</v>
      </c>
      <c r="E17" s="24">
        <v>0.25</v>
      </c>
      <c r="F17" s="24">
        <v>0</v>
      </c>
      <c r="G17" s="24">
        <v>0.2543</v>
      </c>
      <c r="H17" s="18" t="s">
        <v>6</v>
      </c>
      <c r="I17" s="18" t="s">
        <v>79</v>
      </c>
      <c r="J17" s="25">
        <v>562.4185</v>
      </c>
      <c r="K17" s="25">
        <v>394.65</v>
      </c>
      <c r="L17" s="25">
        <v>115.85</v>
      </c>
      <c r="M17" s="25">
        <v>41.279</v>
      </c>
      <c r="N17" s="25">
        <v>10.6395</v>
      </c>
      <c r="O17" s="27">
        <v>551.9</v>
      </c>
      <c r="P17" s="27">
        <v>551.9</v>
      </c>
      <c r="Q17" s="27">
        <v>0</v>
      </c>
      <c r="R17" s="27">
        <v>0</v>
      </c>
      <c r="S17" s="27">
        <f t="shared" si="0"/>
        <v>-10.5185</v>
      </c>
      <c r="T17" s="93" t="s">
        <v>123</v>
      </c>
      <c r="U17" s="18" t="s">
        <v>79</v>
      </c>
    </row>
    <row r="18" ht="15.75" spans="1:21">
      <c r="A18" s="15"/>
      <c r="B18" s="37">
        <v>13</v>
      </c>
      <c r="C18" s="17" t="s">
        <v>262</v>
      </c>
      <c r="D18" s="18" t="s">
        <v>124</v>
      </c>
      <c r="E18" s="24">
        <v>0.6353</v>
      </c>
      <c r="F18" s="24">
        <v>0</v>
      </c>
      <c r="G18" s="24">
        <v>0.6353</v>
      </c>
      <c r="H18" s="18" t="s">
        <v>6</v>
      </c>
      <c r="I18" s="18" t="s">
        <v>79</v>
      </c>
      <c r="J18" s="25">
        <v>193.304621</v>
      </c>
      <c r="K18" s="25">
        <v>159.9069</v>
      </c>
      <c r="L18" s="25">
        <v>23.5061</v>
      </c>
      <c r="M18" s="25">
        <v>6.594414</v>
      </c>
      <c r="N18" s="25">
        <v>3.297207</v>
      </c>
      <c r="O18" s="27">
        <v>179.1785</v>
      </c>
      <c r="P18" s="27">
        <v>179.1785</v>
      </c>
      <c r="Q18" s="27">
        <v>0</v>
      </c>
      <c r="R18" s="27">
        <v>0</v>
      </c>
      <c r="S18" s="27">
        <f t="shared" si="0"/>
        <v>-14.126121</v>
      </c>
      <c r="T18" s="93" t="s">
        <v>124</v>
      </c>
      <c r="U18" s="18" t="s">
        <v>79</v>
      </c>
    </row>
    <row r="19" ht="15.75" spans="1:21">
      <c r="A19" s="15"/>
      <c r="B19" s="37">
        <v>14</v>
      </c>
      <c r="C19" s="17" t="s">
        <v>264</v>
      </c>
      <c r="D19" s="18" t="s">
        <v>103</v>
      </c>
      <c r="E19" s="24">
        <v>2.5293</v>
      </c>
      <c r="F19" s="24">
        <v>0</v>
      </c>
      <c r="G19" s="24">
        <v>2.5293</v>
      </c>
      <c r="H19" s="18" t="s">
        <v>6</v>
      </c>
      <c r="I19" s="18" t="s">
        <v>79</v>
      </c>
      <c r="J19" s="25">
        <v>730.534201</v>
      </c>
      <c r="K19" s="25">
        <v>537.5689</v>
      </c>
      <c r="L19" s="25">
        <v>123.5841</v>
      </c>
      <c r="M19" s="25">
        <v>46.254134</v>
      </c>
      <c r="N19" s="25">
        <v>23.127067</v>
      </c>
      <c r="O19" s="27">
        <v>673.7805</v>
      </c>
      <c r="P19" s="27">
        <v>673.7805</v>
      </c>
      <c r="Q19" s="27">
        <v>0</v>
      </c>
      <c r="R19" s="27">
        <v>0</v>
      </c>
      <c r="S19" s="27">
        <f t="shared" si="0"/>
        <v>-56.7537010000001</v>
      </c>
      <c r="T19" s="93" t="s">
        <v>103</v>
      </c>
      <c r="U19" s="18" t="s">
        <v>79</v>
      </c>
    </row>
    <row r="20" ht="15.75" spans="1:21">
      <c r="A20" s="15"/>
      <c r="B20" s="37">
        <v>15</v>
      </c>
      <c r="C20" s="17" t="s">
        <v>267</v>
      </c>
      <c r="D20" s="18" t="s">
        <v>269</v>
      </c>
      <c r="E20" s="24">
        <v>0.3087</v>
      </c>
      <c r="F20" s="24">
        <v>0</v>
      </c>
      <c r="G20" s="24">
        <v>0.3087</v>
      </c>
      <c r="H20" s="18" t="s">
        <v>6</v>
      </c>
      <c r="I20" s="18" t="s">
        <v>79</v>
      </c>
      <c r="J20" s="25">
        <v>119.633459</v>
      </c>
      <c r="K20" s="25">
        <v>83.4051</v>
      </c>
      <c r="L20" s="25">
        <v>31.4219</v>
      </c>
      <c r="M20" s="25">
        <v>3.204306</v>
      </c>
      <c r="N20" s="25">
        <v>1.602153</v>
      </c>
      <c r="O20" s="27">
        <v>118.8495</v>
      </c>
      <c r="P20" s="27">
        <v>118.8495</v>
      </c>
      <c r="Q20" s="27">
        <v>0</v>
      </c>
      <c r="R20" s="27">
        <v>0</v>
      </c>
      <c r="S20" s="27">
        <f t="shared" si="0"/>
        <v>-0.783958999999996</v>
      </c>
      <c r="T20" s="93" t="s">
        <v>269</v>
      </c>
      <c r="U20" s="18" t="s">
        <v>79</v>
      </c>
    </row>
    <row r="21" ht="15.75" spans="1:21">
      <c r="A21" s="15"/>
      <c r="B21" s="37">
        <v>16</v>
      </c>
      <c r="C21" s="17" t="s">
        <v>271</v>
      </c>
      <c r="D21" s="18" t="s">
        <v>125</v>
      </c>
      <c r="E21" s="24">
        <v>8.7764</v>
      </c>
      <c r="F21" s="24">
        <v>0</v>
      </c>
      <c r="G21" s="24">
        <v>8.7764</v>
      </c>
      <c r="H21" s="18" t="s">
        <v>6</v>
      </c>
      <c r="I21" s="18" t="s">
        <v>79</v>
      </c>
      <c r="J21" s="25">
        <v>2829.692548</v>
      </c>
      <c r="K21" s="25">
        <v>2018.3172</v>
      </c>
      <c r="L21" s="25">
        <v>524.7268</v>
      </c>
      <c r="M21" s="25">
        <v>191.099032</v>
      </c>
      <c r="N21" s="25">
        <v>95.549516</v>
      </c>
      <c r="O21" s="27">
        <v>2678.914</v>
      </c>
      <c r="P21" s="27">
        <v>2678.914</v>
      </c>
      <c r="Q21" s="27">
        <v>0</v>
      </c>
      <c r="R21" s="27">
        <v>0</v>
      </c>
      <c r="S21" s="27">
        <f t="shared" si="0"/>
        <v>-150.778548</v>
      </c>
      <c r="T21" s="93" t="s">
        <v>125</v>
      </c>
      <c r="U21" s="18" t="s">
        <v>79</v>
      </c>
    </row>
    <row r="22" ht="15.75" spans="1:21">
      <c r="A22" s="15"/>
      <c r="B22" s="37">
        <v>17</v>
      </c>
      <c r="C22" s="17" t="s">
        <v>273</v>
      </c>
      <c r="D22" s="18" t="s">
        <v>275</v>
      </c>
      <c r="E22" s="24">
        <v>0.8723</v>
      </c>
      <c r="F22" s="24">
        <v>0</v>
      </c>
      <c r="G22" s="24">
        <v>0.8723</v>
      </c>
      <c r="H22" s="18" t="s">
        <v>6</v>
      </c>
      <c r="I22" s="18" t="s">
        <v>79</v>
      </c>
      <c r="J22" s="25">
        <v>296.764711</v>
      </c>
      <c r="K22" s="25">
        <v>190.9079</v>
      </c>
      <c r="L22" s="25">
        <v>72.2751</v>
      </c>
      <c r="M22" s="25">
        <v>29.054474</v>
      </c>
      <c r="N22" s="25">
        <v>4.527237</v>
      </c>
      <c r="O22" s="27">
        <v>280.9435</v>
      </c>
      <c r="P22" s="27">
        <v>280.9435</v>
      </c>
      <c r="Q22" s="27">
        <v>0</v>
      </c>
      <c r="R22" s="27">
        <v>0</v>
      </c>
      <c r="S22" s="27">
        <f t="shared" si="0"/>
        <v>-15.821211</v>
      </c>
      <c r="T22" s="93" t="s">
        <v>275</v>
      </c>
      <c r="U22" s="18" t="s">
        <v>79</v>
      </c>
    </row>
    <row r="23" ht="15.75" spans="1:21">
      <c r="A23" s="15"/>
      <c r="B23" s="37">
        <v>18</v>
      </c>
      <c r="C23" s="17" t="s">
        <v>276</v>
      </c>
      <c r="D23" s="18" t="s">
        <v>105</v>
      </c>
      <c r="E23" s="24">
        <v>3.4558</v>
      </c>
      <c r="F23" s="24">
        <v>0</v>
      </c>
      <c r="G23" s="24">
        <v>3.4558</v>
      </c>
      <c r="H23" s="18" t="s">
        <v>6</v>
      </c>
      <c r="I23" s="18" t="s">
        <v>79</v>
      </c>
      <c r="J23" s="25">
        <v>959.524806</v>
      </c>
      <c r="K23" s="25">
        <v>697.8534</v>
      </c>
      <c r="L23" s="25">
        <v>177.8646</v>
      </c>
      <c r="M23" s="25">
        <v>55.871204</v>
      </c>
      <c r="N23" s="25">
        <v>27.935602</v>
      </c>
      <c r="O23" s="27">
        <v>932.251</v>
      </c>
      <c r="P23" s="27">
        <v>932.251</v>
      </c>
      <c r="Q23" s="27">
        <v>0</v>
      </c>
      <c r="R23" s="27">
        <v>0</v>
      </c>
      <c r="S23" s="27">
        <f t="shared" si="0"/>
        <v>-27.273806</v>
      </c>
      <c r="T23" s="93" t="s">
        <v>105</v>
      </c>
      <c r="U23" s="18" t="s">
        <v>79</v>
      </c>
    </row>
    <row r="24" ht="15.75" spans="1:21">
      <c r="A24" s="15"/>
      <c r="B24" s="37">
        <v>19</v>
      </c>
      <c r="C24" s="17" t="s">
        <v>278</v>
      </c>
      <c r="D24" s="18" t="s">
        <v>101</v>
      </c>
      <c r="E24" s="24">
        <v>3.2249</v>
      </c>
      <c r="F24" s="24">
        <v>0</v>
      </c>
      <c r="G24" s="24">
        <v>3.2249</v>
      </c>
      <c r="H24" s="18" t="s">
        <v>6</v>
      </c>
      <c r="I24" s="18" t="s">
        <v>79</v>
      </c>
      <c r="J24" s="25">
        <v>1017.440693</v>
      </c>
      <c r="K24" s="25">
        <v>757.9077</v>
      </c>
      <c r="L24" s="25">
        <v>179.3213</v>
      </c>
      <c r="M24" s="25">
        <v>53.474462</v>
      </c>
      <c r="N24" s="25">
        <v>26.737231</v>
      </c>
      <c r="O24" s="27">
        <v>941.5865</v>
      </c>
      <c r="P24" s="27">
        <v>941.5865</v>
      </c>
      <c r="Q24" s="27">
        <v>0</v>
      </c>
      <c r="R24" s="27">
        <v>0</v>
      </c>
      <c r="S24" s="27">
        <f t="shared" si="0"/>
        <v>-75.854193</v>
      </c>
      <c r="T24" s="93" t="s">
        <v>101</v>
      </c>
      <c r="U24" s="18" t="s">
        <v>79</v>
      </c>
    </row>
    <row r="25" s="14" customFormat="1" ht="15.75" spans="1:21">
      <c r="A25" s="39"/>
      <c r="B25" s="39" t="s">
        <v>14</v>
      </c>
      <c r="C25" s="39" t="s">
        <v>79</v>
      </c>
      <c r="D25" s="89" t="s">
        <v>79</v>
      </c>
      <c r="E25" s="24">
        <f>SUM(E6:E24)</f>
        <v>53.2813</v>
      </c>
      <c r="F25" s="24">
        <f t="shared" ref="F25:G25" si="1">SUM(F6:F24)</f>
        <v>3.8931</v>
      </c>
      <c r="G25" s="24">
        <f t="shared" si="1"/>
        <v>49.3925</v>
      </c>
      <c r="H25" s="18" t="s">
        <v>79</v>
      </c>
      <c r="I25" s="18" t="s">
        <v>79</v>
      </c>
      <c r="J25" s="77">
        <f>SUM(J6:J24)</f>
        <v>18472.9180388</v>
      </c>
      <c r="K25" s="77">
        <f t="shared" ref="K25:P25" si="2">SUM(K6:K24)</f>
        <v>13601.97012</v>
      </c>
      <c r="L25" s="77">
        <f t="shared" si="2"/>
        <v>3274.770608</v>
      </c>
      <c r="M25" s="77">
        <f t="shared" si="2"/>
        <v>1084.1182072</v>
      </c>
      <c r="N25" s="77">
        <f t="shared" si="2"/>
        <v>512.0591036</v>
      </c>
      <c r="O25" s="77">
        <f t="shared" si="2"/>
        <v>22411.921</v>
      </c>
      <c r="P25" s="77">
        <f t="shared" si="2"/>
        <v>22411.921</v>
      </c>
      <c r="Q25" s="44">
        <v>0</v>
      </c>
      <c r="R25" s="44">
        <v>0</v>
      </c>
      <c r="S25" s="44">
        <f t="shared" si="0"/>
        <v>3939.0029612</v>
      </c>
      <c r="T25" s="18" t="s">
        <v>79</v>
      </c>
      <c r="U25" s="18" t="s">
        <v>79</v>
      </c>
    </row>
    <row r="26" ht="15.75" spans="1:21">
      <c r="A26" s="15" t="s">
        <v>353</v>
      </c>
      <c r="B26" s="38">
        <v>1</v>
      </c>
      <c r="C26" s="17" t="s">
        <v>291</v>
      </c>
      <c r="D26" s="18" t="s">
        <v>292</v>
      </c>
      <c r="E26" s="24">
        <v>0.02</v>
      </c>
      <c r="F26" s="24">
        <v>0</v>
      </c>
      <c r="G26" s="24">
        <v>0</v>
      </c>
      <c r="H26" s="18" t="s">
        <v>7</v>
      </c>
      <c r="I26" s="18" t="s">
        <v>79</v>
      </c>
      <c r="J26" s="25">
        <f>K26+L26+M26+N26</f>
        <v>63.2965666666667</v>
      </c>
      <c r="K26" s="25">
        <v>48.51</v>
      </c>
      <c r="L26" s="25">
        <v>10.4206666666667</v>
      </c>
      <c r="M26" s="25">
        <v>2.9106</v>
      </c>
      <c r="N26" s="25">
        <v>1.4553</v>
      </c>
      <c r="O26" s="27">
        <v>0</v>
      </c>
      <c r="P26" s="27">
        <v>0</v>
      </c>
      <c r="Q26" s="27">
        <v>0</v>
      </c>
      <c r="R26" s="27">
        <v>0</v>
      </c>
      <c r="S26" s="27">
        <f t="shared" si="0"/>
        <v>-63.2965666666667</v>
      </c>
      <c r="T26" s="18" t="s">
        <v>292</v>
      </c>
      <c r="U26" s="18" t="s">
        <v>79</v>
      </c>
    </row>
    <row r="27" ht="15.75" spans="1:21">
      <c r="A27" s="15"/>
      <c r="B27" s="38">
        <v>2</v>
      </c>
      <c r="C27" s="17" t="s">
        <v>297</v>
      </c>
      <c r="D27" s="18" t="s">
        <v>77</v>
      </c>
      <c r="E27" s="24">
        <v>0.6</v>
      </c>
      <c r="F27" s="24">
        <v>0</v>
      </c>
      <c r="G27" s="24">
        <v>0</v>
      </c>
      <c r="H27" s="18" t="s">
        <v>7</v>
      </c>
      <c r="I27" s="18" t="s">
        <v>79</v>
      </c>
      <c r="J27" s="25">
        <f t="shared" ref="J27:J42" si="3">K27+L27+M27+N27</f>
        <v>125.318661176471</v>
      </c>
      <c r="K27" s="25">
        <v>95.8115294117647</v>
      </c>
      <c r="L27" s="25">
        <v>20.8840941176471</v>
      </c>
      <c r="M27" s="25">
        <v>5.74869176470588</v>
      </c>
      <c r="N27" s="25">
        <v>2.87434588235294</v>
      </c>
      <c r="O27" s="27">
        <v>0</v>
      </c>
      <c r="P27" s="27">
        <v>0</v>
      </c>
      <c r="Q27" s="27">
        <v>0</v>
      </c>
      <c r="R27" s="27">
        <v>0</v>
      </c>
      <c r="S27" s="27">
        <f t="shared" si="0"/>
        <v>-125.318661176471</v>
      </c>
      <c r="T27" s="18" t="s">
        <v>77</v>
      </c>
      <c r="U27" s="18" t="s">
        <v>79</v>
      </c>
    </row>
    <row r="28" ht="15.75" spans="1:21">
      <c r="A28" s="15"/>
      <c r="B28" s="38">
        <v>3</v>
      </c>
      <c r="C28" s="17" t="s">
        <v>299</v>
      </c>
      <c r="D28" s="18" t="s">
        <v>83</v>
      </c>
      <c r="E28" s="24">
        <v>1.19</v>
      </c>
      <c r="F28" s="24">
        <v>0</v>
      </c>
      <c r="G28" s="24">
        <v>1.19</v>
      </c>
      <c r="H28" s="18" t="s">
        <v>6</v>
      </c>
      <c r="I28" s="18" t="s">
        <v>79</v>
      </c>
      <c r="J28" s="25">
        <f t="shared" si="3"/>
        <v>268.4283</v>
      </c>
      <c r="K28" s="25">
        <v>205.87</v>
      </c>
      <c r="L28" s="25">
        <v>44.03</v>
      </c>
      <c r="M28" s="25">
        <v>12.3522</v>
      </c>
      <c r="N28" s="25">
        <v>6.1761</v>
      </c>
      <c r="O28" s="27">
        <v>221.34</v>
      </c>
      <c r="P28" s="27">
        <v>221.34</v>
      </c>
      <c r="Q28" s="27">
        <v>0</v>
      </c>
      <c r="R28" s="27">
        <v>0</v>
      </c>
      <c r="S28" s="27">
        <f t="shared" si="0"/>
        <v>-47.0883</v>
      </c>
      <c r="T28" s="18" t="s">
        <v>83</v>
      </c>
      <c r="U28" s="18" t="s">
        <v>79</v>
      </c>
    </row>
    <row r="29" ht="15.75" spans="1:21">
      <c r="A29" s="15"/>
      <c r="B29" s="38">
        <v>4</v>
      </c>
      <c r="C29" s="17" t="s">
        <v>302</v>
      </c>
      <c r="D29" s="18" t="s">
        <v>86</v>
      </c>
      <c r="E29" s="24">
        <v>2.74</v>
      </c>
      <c r="F29" s="24">
        <v>2.74</v>
      </c>
      <c r="G29" s="24">
        <v>0</v>
      </c>
      <c r="H29" s="18" t="s">
        <v>4</v>
      </c>
      <c r="I29" s="18" t="s">
        <v>79</v>
      </c>
      <c r="J29" s="25">
        <f t="shared" si="3"/>
        <v>746.639599251519</v>
      </c>
      <c r="K29" s="25">
        <v>572.450862597442</v>
      </c>
      <c r="L29" s="25">
        <v>122.668159020307</v>
      </c>
      <c r="M29" s="25">
        <v>34.3470517558466</v>
      </c>
      <c r="N29" s="25">
        <v>17.1735258779233</v>
      </c>
      <c r="O29" s="27">
        <v>2033.40739846547</v>
      </c>
      <c r="P29" s="27">
        <v>2033.40739846547</v>
      </c>
      <c r="Q29" s="27">
        <v>0</v>
      </c>
      <c r="R29" s="27">
        <v>0</v>
      </c>
      <c r="S29" s="27">
        <f t="shared" si="0"/>
        <v>1286.76779921395</v>
      </c>
      <c r="T29" s="18" t="s">
        <v>86</v>
      </c>
      <c r="U29" s="18" t="s">
        <v>79</v>
      </c>
    </row>
    <row r="30" ht="15.75" spans="1:21">
      <c r="A30" s="15"/>
      <c r="B30" s="38">
        <v>5</v>
      </c>
      <c r="C30" s="17" t="s">
        <v>305</v>
      </c>
      <c r="D30" s="18" t="s">
        <v>88</v>
      </c>
      <c r="E30" s="24">
        <v>0.34</v>
      </c>
      <c r="F30" s="24">
        <v>0</v>
      </c>
      <c r="G30" s="24">
        <v>0.34</v>
      </c>
      <c r="H30" s="18" t="s">
        <v>6</v>
      </c>
      <c r="I30" s="18" t="s">
        <v>79</v>
      </c>
      <c r="J30" s="25">
        <f t="shared" si="3"/>
        <v>116.6938</v>
      </c>
      <c r="K30" s="25">
        <v>78.82</v>
      </c>
      <c r="L30" s="25">
        <v>22.58</v>
      </c>
      <c r="M30" s="25">
        <v>8.5292</v>
      </c>
      <c r="N30" s="25">
        <v>6.7646</v>
      </c>
      <c r="O30" s="27">
        <v>108.12</v>
      </c>
      <c r="P30" s="27">
        <v>108.12</v>
      </c>
      <c r="Q30" s="27">
        <v>0</v>
      </c>
      <c r="R30" s="27">
        <v>0</v>
      </c>
      <c r="S30" s="27">
        <f t="shared" si="0"/>
        <v>-8.57379999999999</v>
      </c>
      <c r="T30" s="18" t="s">
        <v>88</v>
      </c>
      <c r="U30" s="18" t="s">
        <v>79</v>
      </c>
    </row>
    <row r="31" ht="15.75" spans="1:21">
      <c r="A31" s="15"/>
      <c r="B31" s="38">
        <v>6</v>
      </c>
      <c r="C31" s="17" t="s">
        <v>306</v>
      </c>
      <c r="D31" s="18" t="s">
        <v>89</v>
      </c>
      <c r="E31" s="24">
        <v>0.48</v>
      </c>
      <c r="F31" s="24">
        <v>0</v>
      </c>
      <c r="G31" s="24">
        <v>0.48</v>
      </c>
      <c r="H31" s="18" t="s">
        <v>6</v>
      </c>
      <c r="I31" s="18" t="s">
        <v>79</v>
      </c>
      <c r="J31" s="25">
        <f t="shared" si="3"/>
        <v>108.2736</v>
      </c>
      <c r="K31" s="25">
        <v>83.04</v>
      </c>
      <c r="L31" s="25">
        <v>17.76</v>
      </c>
      <c r="M31" s="25">
        <v>4.9824</v>
      </c>
      <c r="N31" s="25">
        <v>2.4912</v>
      </c>
      <c r="O31" s="27">
        <v>142.100897190763</v>
      </c>
      <c r="P31" s="27">
        <v>142.100897190763</v>
      </c>
      <c r="Q31" s="27">
        <v>0</v>
      </c>
      <c r="R31" s="27">
        <v>0</v>
      </c>
      <c r="S31" s="27">
        <f t="shared" si="0"/>
        <v>33.827297190763</v>
      </c>
      <c r="T31" s="18" t="s">
        <v>89</v>
      </c>
      <c r="U31" s="18" t="s">
        <v>79</v>
      </c>
    </row>
    <row r="32" ht="15.75" spans="1:21">
      <c r="A32" s="15"/>
      <c r="B32" s="38">
        <v>7</v>
      </c>
      <c r="C32" s="17" t="s">
        <v>309</v>
      </c>
      <c r="D32" s="18" t="s">
        <v>91</v>
      </c>
      <c r="E32" s="24">
        <v>8.8</v>
      </c>
      <c r="F32" s="24">
        <v>0</v>
      </c>
      <c r="G32" s="24">
        <v>8.8</v>
      </c>
      <c r="H32" s="18" t="s">
        <v>6</v>
      </c>
      <c r="I32" s="18" t="s">
        <v>79</v>
      </c>
      <c r="J32" s="25">
        <f t="shared" si="3"/>
        <v>2782.54432131823</v>
      </c>
      <c r="K32" s="25">
        <v>2066.1693099897</v>
      </c>
      <c r="L32" s="25">
        <v>506.856436663234</v>
      </c>
      <c r="M32" s="25">
        <v>136.658109165808</v>
      </c>
      <c r="N32" s="25">
        <v>72.8604654994851</v>
      </c>
      <c r="O32" s="27">
        <v>2645.31534500515</v>
      </c>
      <c r="P32" s="27">
        <v>2645.31534500515</v>
      </c>
      <c r="Q32" s="27">
        <v>0</v>
      </c>
      <c r="R32" s="27">
        <v>0</v>
      </c>
      <c r="S32" s="27">
        <f t="shared" si="0"/>
        <v>-137.22897631308</v>
      </c>
      <c r="T32" s="18" t="s">
        <v>91</v>
      </c>
      <c r="U32" s="18" t="s">
        <v>79</v>
      </c>
    </row>
    <row r="33" ht="15.75" spans="1:21">
      <c r="A33" s="15"/>
      <c r="B33" s="38">
        <v>8</v>
      </c>
      <c r="C33" s="17" t="s">
        <v>312</v>
      </c>
      <c r="D33" s="18" t="s">
        <v>93</v>
      </c>
      <c r="E33" s="24">
        <v>3.53</v>
      </c>
      <c r="F33" s="24">
        <v>0</v>
      </c>
      <c r="G33" s="24">
        <v>0</v>
      </c>
      <c r="H33" s="18" t="s">
        <v>7</v>
      </c>
      <c r="I33" s="18" t="s">
        <v>79</v>
      </c>
      <c r="J33" s="25">
        <f t="shared" si="3"/>
        <v>626.6977381</v>
      </c>
      <c r="K33" s="25">
        <v>479.13749</v>
      </c>
      <c r="L33" s="25">
        <v>104.437874</v>
      </c>
      <c r="M33" s="25">
        <v>28.7482494</v>
      </c>
      <c r="N33" s="25">
        <v>14.3741247</v>
      </c>
      <c r="O33" s="27">
        <v>0</v>
      </c>
      <c r="P33" s="27">
        <v>0</v>
      </c>
      <c r="Q33" s="27">
        <v>0</v>
      </c>
      <c r="R33" s="27">
        <v>0</v>
      </c>
      <c r="S33" s="27">
        <f t="shared" si="0"/>
        <v>-626.6977381</v>
      </c>
      <c r="T33" s="18" t="s">
        <v>93</v>
      </c>
      <c r="U33" s="18" t="s">
        <v>79</v>
      </c>
    </row>
    <row r="34" ht="15.75" spans="1:21">
      <c r="A34" s="15"/>
      <c r="B34" s="38">
        <v>9</v>
      </c>
      <c r="C34" s="17" t="s">
        <v>313</v>
      </c>
      <c r="D34" s="18" t="s">
        <v>95</v>
      </c>
      <c r="E34" s="24">
        <v>0.89</v>
      </c>
      <c r="F34" s="24">
        <v>0</v>
      </c>
      <c r="G34" s="24">
        <v>0</v>
      </c>
      <c r="H34" s="18" t="s">
        <v>7</v>
      </c>
      <c r="I34" s="18" t="s">
        <v>79</v>
      </c>
      <c r="J34" s="25">
        <f t="shared" si="3"/>
        <v>158.0059453</v>
      </c>
      <c r="K34" s="25">
        <v>120.80237</v>
      </c>
      <c r="L34" s="25">
        <v>26.331362</v>
      </c>
      <c r="M34" s="25">
        <v>7.2481422</v>
      </c>
      <c r="N34" s="25">
        <v>3.6240711</v>
      </c>
      <c r="O34" s="27">
        <v>0</v>
      </c>
      <c r="P34" s="27">
        <v>0</v>
      </c>
      <c r="Q34" s="27">
        <v>0</v>
      </c>
      <c r="R34" s="27">
        <v>0</v>
      </c>
      <c r="S34" s="27">
        <f t="shared" si="0"/>
        <v>-158.0059453</v>
      </c>
      <c r="T34" s="18" t="s">
        <v>95</v>
      </c>
      <c r="U34" s="18" t="s">
        <v>79</v>
      </c>
    </row>
    <row r="35" ht="15.75" spans="1:21">
      <c r="A35" s="15"/>
      <c r="B35" s="38">
        <v>10</v>
      </c>
      <c r="C35" s="17" t="s">
        <v>314</v>
      </c>
      <c r="D35" s="18" t="s">
        <v>315</v>
      </c>
      <c r="E35" s="24">
        <v>1.39</v>
      </c>
      <c r="F35" s="24">
        <v>0</v>
      </c>
      <c r="G35" s="24">
        <v>0</v>
      </c>
      <c r="H35" s="18" t="s">
        <v>7</v>
      </c>
      <c r="I35" s="18" t="s">
        <v>79</v>
      </c>
      <c r="J35" s="25">
        <f t="shared" si="3"/>
        <v>246.7733303</v>
      </c>
      <c r="K35" s="25">
        <v>188.66887</v>
      </c>
      <c r="L35" s="25">
        <v>41.124262</v>
      </c>
      <c r="M35" s="25">
        <v>11.3201322</v>
      </c>
      <c r="N35" s="25">
        <v>5.6600661</v>
      </c>
      <c r="O35" s="27">
        <v>0</v>
      </c>
      <c r="P35" s="27">
        <v>0</v>
      </c>
      <c r="Q35" s="27">
        <v>0</v>
      </c>
      <c r="R35" s="27">
        <v>0</v>
      </c>
      <c r="S35" s="27">
        <f t="shared" si="0"/>
        <v>-246.7733303</v>
      </c>
      <c r="T35" s="18" t="s">
        <v>315</v>
      </c>
      <c r="U35" s="18" t="s">
        <v>79</v>
      </c>
    </row>
    <row r="36" ht="15.75" spans="1:21">
      <c r="A36" s="15"/>
      <c r="B36" s="38">
        <v>11</v>
      </c>
      <c r="C36" s="17" t="s">
        <v>318</v>
      </c>
      <c r="D36" s="18" t="s">
        <v>99</v>
      </c>
      <c r="E36" s="24">
        <v>1.51</v>
      </c>
      <c r="F36" s="24">
        <v>0</v>
      </c>
      <c r="G36" s="24">
        <v>0</v>
      </c>
      <c r="H36" s="18" t="s">
        <v>7</v>
      </c>
      <c r="I36" s="18" t="s">
        <v>79</v>
      </c>
      <c r="J36" s="25">
        <f t="shared" si="3"/>
        <v>268.0775027</v>
      </c>
      <c r="K36" s="25">
        <v>204.95683</v>
      </c>
      <c r="L36" s="25">
        <v>44.674558</v>
      </c>
      <c r="M36" s="25">
        <v>12.2974098</v>
      </c>
      <c r="N36" s="25">
        <v>6.1487049</v>
      </c>
      <c r="O36" s="27">
        <v>0</v>
      </c>
      <c r="P36" s="27">
        <v>0</v>
      </c>
      <c r="Q36" s="27">
        <v>0</v>
      </c>
      <c r="R36" s="27">
        <v>0</v>
      </c>
      <c r="S36" s="27">
        <f t="shared" si="0"/>
        <v>-268.0775027</v>
      </c>
      <c r="T36" s="18" t="s">
        <v>99</v>
      </c>
      <c r="U36" s="18" t="s">
        <v>79</v>
      </c>
    </row>
    <row r="37" ht="15.75" spans="1:21">
      <c r="A37" s="15"/>
      <c r="B37" s="38">
        <v>12</v>
      </c>
      <c r="C37" s="17" t="s">
        <v>320</v>
      </c>
      <c r="D37" s="18" t="s">
        <v>106</v>
      </c>
      <c r="E37" s="24">
        <v>1.36</v>
      </c>
      <c r="F37" s="24">
        <v>0</v>
      </c>
      <c r="G37" s="24">
        <v>1.36</v>
      </c>
      <c r="H37" s="18" t="s">
        <v>6</v>
      </c>
      <c r="I37" s="18" t="s">
        <v>79</v>
      </c>
      <c r="J37" s="25">
        <f t="shared" si="3"/>
        <v>376.18774529679</v>
      </c>
      <c r="K37" s="25">
        <v>269.986272648395</v>
      </c>
      <c r="L37" s="25">
        <v>67.6731363241974</v>
      </c>
      <c r="M37" s="25">
        <v>24.5286817945185</v>
      </c>
      <c r="N37" s="25">
        <v>13.999654529679</v>
      </c>
      <c r="O37" s="27">
        <v>247.52</v>
      </c>
      <c r="P37" s="27">
        <v>247.52</v>
      </c>
      <c r="Q37" s="27">
        <v>0</v>
      </c>
      <c r="R37" s="27">
        <v>0</v>
      </c>
      <c r="S37" s="27">
        <f t="shared" si="0"/>
        <v>-128.66774529679</v>
      </c>
      <c r="T37" s="18" t="s">
        <v>106</v>
      </c>
      <c r="U37" s="18" t="s">
        <v>79</v>
      </c>
    </row>
    <row r="38" ht="15.75" spans="1:21">
      <c r="A38" s="15"/>
      <c r="B38" s="38">
        <v>13</v>
      </c>
      <c r="C38" s="17" t="s">
        <v>321</v>
      </c>
      <c r="D38" s="18" t="s">
        <v>108</v>
      </c>
      <c r="E38" s="24">
        <v>5.34</v>
      </c>
      <c r="F38" s="24">
        <v>0</v>
      </c>
      <c r="G38" s="24">
        <v>5.34</v>
      </c>
      <c r="H38" s="18" t="s">
        <v>6</v>
      </c>
      <c r="I38" s="18" t="s">
        <v>79</v>
      </c>
      <c r="J38" s="25">
        <f t="shared" si="3"/>
        <v>1581.05973494406</v>
      </c>
      <c r="K38" s="25">
        <v>1174.83062329604</v>
      </c>
      <c r="L38" s="25">
        <v>281.250207765347</v>
      </c>
      <c r="M38" s="25">
        <v>72.1632415530695</v>
      </c>
      <c r="N38" s="25">
        <v>52.8156623296042</v>
      </c>
      <c r="O38" s="27">
        <v>1507.61916893861</v>
      </c>
      <c r="P38" s="27">
        <v>1507.61916893861</v>
      </c>
      <c r="Q38" s="27">
        <v>0</v>
      </c>
      <c r="R38" s="27">
        <v>0</v>
      </c>
      <c r="S38" s="27">
        <f t="shared" si="0"/>
        <v>-73.4405660054499</v>
      </c>
      <c r="T38" s="18" t="s">
        <v>108</v>
      </c>
      <c r="U38" s="18" t="s">
        <v>79</v>
      </c>
    </row>
    <row r="39" ht="15.75" spans="1:21">
      <c r="A39" s="15"/>
      <c r="B39" s="38">
        <v>14</v>
      </c>
      <c r="C39" s="17" t="s">
        <v>323</v>
      </c>
      <c r="D39" s="18" t="s">
        <v>109</v>
      </c>
      <c r="E39" s="24">
        <v>1.34</v>
      </c>
      <c r="F39" s="24">
        <v>0</v>
      </c>
      <c r="G39" s="24">
        <v>0</v>
      </c>
      <c r="H39" s="18" t="s">
        <v>7</v>
      </c>
      <c r="I39" s="18" t="s">
        <v>79</v>
      </c>
      <c r="J39" s="25">
        <f t="shared" si="3"/>
        <v>504.700097593198</v>
      </c>
      <c r="K39" s="25">
        <v>385.865024336458</v>
      </c>
      <c r="L39" s="25">
        <v>84.1072210664584</v>
      </c>
      <c r="M39" s="25">
        <v>23.1519014601875</v>
      </c>
      <c r="N39" s="25">
        <v>11.5759507300938</v>
      </c>
      <c r="O39" s="27">
        <v>0</v>
      </c>
      <c r="P39" s="27">
        <v>0</v>
      </c>
      <c r="Q39" s="27">
        <v>0</v>
      </c>
      <c r="R39" s="27">
        <v>0</v>
      </c>
      <c r="S39" s="27">
        <f t="shared" si="0"/>
        <v>-504.700097593198</v>
      </c>
      <c r="T39" s="18" t="s">
        <v>109</v>
      </c>
      <c r="U39" s="18" t="s">
        <v>79</v>
      </c>
    </row>
    <row r="40" ht="15.75" spans="1:21">
      <c r="A40" s="15"/>
      <c r="B40" s="38">
        <v>15</v>
      </c>
      <c r="C40" s="17" t="s">
        <v>324</v>
      </c>
      <c r="D40" s="18" t="s">
        <v>111</v>
      </c>
      <c r="E40" s="24">
        <v>8</v>
      </c>
      <c r="F40" s="24">
        <v>8</v>
      </c>
      <c r="G40" s="24">
        <v>0</v>
      </c>
      <c r="H40" s="18" t="s">
        <v>5</v>
      </c>
      <c r="I40" s="39" t="s">
        <v>4</v>
      </c>
      <c r="J40" s="25">
        <f t="shared" si="3"/>
        <v>2136.42</v>
      </c>
      <c r="K40" s="25">
        <v>1638</v>
      </c>
      <c r="L40" s="25">
        <v>351</v>
      </c>
      <c r="M40" s="25">
        <v>98.28</v>
      </c>
      <c r="N40" s="25">
        <v>49.14</v>
      </c>
      <c r="O40" s="27">
        <v>3097.18912080961</v>
      </c>
      <c r="P40" s="27">
        <v>3097.18912080961</v>
      </c>
      <c r="Q40" s="27">
        <v>0</v>
      </c>
      <c r="R40" s="27">
        <v>0</v>
      </c>
      <c r="S40" s="27">
        <f t="shared" si="0"/>
        <v>960.76912080961</v>
      </c>
      <c r="T40" s="18" t="s">
        <v>111</v>
      </c>
      <c r="U40" s="18" t="s">
        <v>79</v>
      </c>
    </row>
    <row r="41" ht="15.75" spans="1:21">
      <c r="A41" s="15"/>
      <c r="B41" s="38">
        <v>16</v>
      </c>
      <c r="C41" s="17" t="s">
        <v>327</v>
      </c>
      <c r="D41" s="18" t="s">
        <v>113</v>
      </c>
      <c r="E41" s="24">
        <v>0.99</v>
      </c>
      <c r="F41" s="24">
        <v>0.99</v>
      </c>
      <c r="G41" s="24">
        <v>0</v>
      </c>
      <c r="H41" s="18" t="s">
        <v>4</v>
      </c>
      <c r="I41" s="18" t="s">
        <v>79</v>
      </c>
      <c r="J41" s="25">
        <f t="shared" si="3"/>
        <v>437.459584</v>
      </c>
      <c r="K41" s="25">
        <v>335.4016</v>
      </c>
      <c r="L41" s="25">
        <v>71.87184</v>
      </c>
      <c r="M41" s="25">
        <v>20.124096</v>
      </c>
      <c r="N41" s="25">
        <v>10.062048</v>
      </c>
      <c r="O41" s="27">
        <v>1563.2</v>
      </c>
      <c r="P41" s="27">
        <v>1563.2</v>
      </c>
      <c r="Q41" s="27">
        <v>0</v>
      </c>
      <c r="R41" s="27">
        <v>0</v>
      </c>
      <c r="S41" s="27">
        <f t="shared" si="0"/>
        <v>1125.740416</v>
      </c>
      <c r="T41" s="18" t="s">
        <v>113</v>
      </c>
      <c r="U41" s="18" t="s">
        <v>79</v>
      </c>
    </row>
    <row r="42" ht="15.75" spans="1:21">
      <c r="A42" s="15"/>
      <c r="B42" s="38">
        <v>17</v>
      </c>
      <c r="C42" s="17" t="s">
        <v>331</v>
      </c>
      <c r="D42" s="18" t="s">
        <v>332</v>
      </c>
      <c r="E42" s="24">
        <v>4.14</v>
      </c>
      <c r="F42" s="24">
        <v>4.14</v>
      </c>
      <c r="G42" s="24">
        <v>0</v>
      </c>
      <c r="H42" s="18" t="s">
        <v>5</v>
      </c>
      <c r="I42" s="39" t="s">
        <v>4</v>
      </c>
      <c r="J42" s="25">
        <f t="shared" si="3"/>
        <v>1105.59735</v>
      </c>
      <c r="K42" s="25">
        <v>847.665</v>
      </c>
      <c r="L42" s="25">
        <v>181.6425</v>
      </c>
      <c r="M42" s="25">
        <v>50.8599</v>
      </c>
      <c r="N42" s="25">
        <v>25.42995</v>
      </c>
      <c r="O42" s="27">
        <v>3266.12432432432</v>
      </c>
      <c r="P42" s="27">
        <v>3266.12432432432</v>
      </c>
      <c r="Q42" s="27">
        <v>0</v>
      </c>
      <c r="R42" s="27">
        <v>0</v>
      </c>
      <c r="S42" s="27">
        <f t="shared" si="0"/>
        <v>2160.52697432432</v>
      </c>
      <c r="T42" s="18" t="s">
        <v>332</v>
      </c>
      <c r="U42" s="18" t="s">
        <v>79</v>
      </c>
    </row>
    <row r="43" ht="15.75" spans="1:21">
      <c r="A43" s="15"/>
      <c r="B43" s="15" t="s">
        <v>14</v>
      </c>
      <c r="C43" s="18" t="s">
        <v>79</v>
      </c>
      <c r="D43" s="18" t="s">
        <v>79</v>
      </c>
      <c r="E43" s="24">
        <v>42.66</v>
      </c>
      <c r="F43" s="24">
        <f>SUM(F26:F42)</f>
        <v>15.87</v>
      </c>
      <c r="G43" s="24">
        <f>SUM(G26:G42)</f>
        <v>17.51</v>
      </c>
      <c r="H43" s="18" t="s">
        <v>79</v>
      </c>
      <c r="I43" s="18" t="s">
        <v>79</v>
      </c>
      <c r="J43" s="25">
        <v>11652.18</v>
      </c>
      <c r="K43" s="25">
        <f t="shared" ref="J43:P43" si="4">SUM(K26:K42)</f>
        <v>8795.9857822798</v>
      </c>
      <c r="L43" s="25">
        <f t="shared" si="4"/>
        <v>1999.31231762386</v>
      </c>
      <c r="M43" s="25">
        <f t="shared" si="4"/>
        <v>554.250007094136</v>
      </c>
      <c r="N43" s="25">
        <f t="shared" si="4"/>
        <v>302.625769649138</v>
      </c>
      <c r="O43" s="27">
        <f t="shared" si="4"/>
        <v>14831.9362547339</v>
      </c>
      <c r="P43" s="27">
        <f t="shared" si="4"/>
        <v>14831.9362547339</v>
      </c>
      <c r="Q43" s="27">
        <v>0</v>
      </c>
      <c r="R43" s="27">
        <v>0</v>
      </c>
      <c r="S43" s="27">
        <f t="shared" si="0"/>
        <v>3179.7562547339</v>
      </c>
      <c r="T43" s="89" t="s">
        <v>79</v>
      </c>
      <c r="U43" s="18" t="s">
        <v>79</v>
      </c>
    </row>
    <row r="44" ht="24" customHeight="1" spans="1:21">
      <c r="A44" s="15" t="s">
        <v>34</v>
      </c>
      <c r="B44" s="15"/>
      <c r="C44" s="18" t="s">
        <v>79</v>
      </c>
      <c r="D44" s="18" t="s">
        <v>79</v>
      </c>
      <c r="E44" s="24">
        <f>E25+E43</f>
        <v>95.9413</v>
      </c>
      <c r="F44" s="24">
        <f>F25+F43</f>
        <v>19.7631</v>
      </c>
      <c r="G44" s="24">
        <f>G25+G43</f>
        <v>66.9025</v>
      </c>
      <c r="H44" s="18" t="s">
        <v>79</v>
      </c>
      <c r="I44" s="18" t="s">
        <v>79</v>
      </c>
      <c r="J44" s="25">
        <f>J25+J43</f>
        <v>30125.0980388</v>
      </c>
      <c r="K44" s="25">
        <f>K25+K43</f>
        <v>22397.9559022798</v>
      </c>
      <c r="L44" s="25">
        <f t="shared" ref="K44:O44" si="5">L25+L43</f>
        <v>5274.08292562386</v>
      </c>
      <c r="M44" s="25">
        <f t="shared" si="5"/>
        <v>1638.36821429414</v>
      </c>
      <c r="N44" s="25">
        <f t="shared" si="5"/>
        <v>814.684873249138</v>
      </c>
      <c r="O44" s="27">
        <f t="shared" si="5"/>
        <v>37243.8572547339</v>
      </c>
      <c r="P44" s="27">
        <f t="shared" ref="P44:R44" si="6">P25+P43</f>
        <v>37243.8572547339</v>
      </c>
      <c r="Q44" s="27">
        <f t="shared" si="6"/>
        <v>0</v>
      </c>
      <c r="R44" s="27">
        <f t="shared" si="6"/>
        <v>0</v>
      </c>
      <c r="S44" s="27">
        <f t="shared" si="0"/>
        <v>7118.7592159339</v>
      </c>
      <c r="T44" s="89" t="s">
        <v>79</v>
      </c>
      <c r="U44" s="18" t="s">
        <v>79</v>
      </c>
    </row>
    <row r="45" ht="153" customHeight="1" spans="1:21">
      <c r="A45" s="90" t="s">
        <v>354</v>
      </c>
      <c r="B45" s="91"/>
      <c r="C45" s="91"/>
      <c r="D45" s="91"/>
      <c r="E45" s="91"/>
      <c r="F45" s="91"/>
      <c r="G45" s="91"/>
      <c r="H45" s="91"/>
      <c r="I45" s="91"/>
      <c r="J45" s="91"/>
      <c r="K45" s="91"/>
      <c r="L45" s="91"/>
      <c r="M45" s="91"/>
      <c r="N45" s="91"/>
      <c r="O45" s="91"/>
      <c r="P45" s="91"/>
      <c r="Q45" s="91"/>
      <c r="R45" s="91"/>
      <c r="S45" s="91"/>
      <c r="T45" s="91"/>
      <c r="U45" s="91"/>
    </row>
  </sheetData>
  <mergeCells count="13">
    <mergeCell ref="A1:U1"/>
    <mergeCell ref="A2:U2"/>
    <mergeCell ref="C3:I3"/>
    <mergeCell ref="J3:N3"/>
    <mergeCell ref="O3:R3"/>
    <mergeCell ref="T3:U3"/>
    <mergeCell ref="A44:B44"/>
    <mergeCell ref="A45:U45"/>
    <mergeCell ref="A3:A4"/>
    <mergeCell ref="A6:A25"/>
    <mergeCell ref="A26:A43"/>
    <mergeCell ref="B3:B4"/>
    <mergeCell ref="S3:S4"/>
  </mergeCells>
  <pageMargins left="0.7" right="0.7" top="0.75" bottom="0.75" header="0.3" footer="0.3"/>
  <pageSetup paperSize="9" orientation="landscape"/>
  <headerFooter/>
  <ignoredErrors>
    <ignoredError sqref="C5:U5" numberStoredAsText="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zoomScale="90" zoomScaleNormal="90" workbookViewId="0">
      <selection activeCell="I29" sqref="I29"/>
    </sheetView>
  </sheetViews>
  <sheetFormatPr defaultColWidth="9" defaultRowHeight="14.25"/>
  <cols>
    <col min="2" max="2" width="51.625" customWidth="1"/>
    <col min="4" max="4" width="51.625" customWidth="1"/>
    <col min="5" max="5" width="9" style="78"/>
    <col min="6" max="6" width="12.4916666666667" customWidth="1"/>
    <col min="7" max="7" width="11" customWidth="1"/>
    <col min="8" max="8" width="17.25" customWidth="1"/>
    <col min="9" max="9" width="17.75" style="14" customWidth="1"/>
    <col min="10" max="10" width="10.625" customWidth="1"/>
    <col min="11" max="11" width="17.875" customWidth="1"/>
  </cols>
  <sheetData>
    <row r="1" ht="18.75" spans="1:12">
      <c r="A1" s="2" t="s">
        <v>355</v>
      </c>
      <c r="B1" s="2"/>
      <c r="C1" s="2"/>
      <c r="D1" s="2"/>
      <c r="E1" s="2"/>
      <c r="F1" s="2"/>
      <c r="G1" s="2"/>
      <c r="H1" s="2"/>
      <c r="I1" s="30"/>
      <c r="J1" s="2"/>
      <c r="K1" s="2"/>
      <c r="L1" s="2"/>
    </row>
    <row r="2" spans="1:12">
      <c r="A2" s="3" t="s">
        <v>356</v>
      </c>
      <c r="B2" s="3"/>
      <c r="C2" s="3"/>
      <c r="D2" s="3"/>
      <c r="E2" s="3"/>
      <c r="F2" s="3"/>
      <c r="G2" s="3"/>
      <c r="H2" s="3"/>
      <c r="I2" s="31"/>
      <c r="J2" s="3"/>
      <c r="K2" s="3"/>
      <c r="L2" s="3"/>
    </row>
    <row r="3" spans="1:12">
      <c r="A3" s="4" t="s">
        <v>56</v>
      </c>
      <c r="B3" s="4" t="s">
        <v>357</v>
      </c>
      <c r="C3" s="4"/>
      <c r="D3" s="4"/>
      <c r="E3" s="4"/>
      <c r="F3" s="4"/>
      <c r="G3" s="4" t="s">
        <v>358</v>
      </c>
      <c r="H3" s="4"/>
      <c r="I3" s="47"/>
      <c r="J3" s="4" t="s">
        <v>359</v>
      </c>
      <c r="K3" s="4"/>
      <c r="L3" s="4" t="s">
        <v>360</v>
      </c>
    </row>
    <row r="4" spans="1:12">
      <c r="A4" s="4"/>
      <c r="B4" s="4" t="s">
        <v>182</v>
      </c>
      <c r="C4" s="4" t="s">
        <v>183</v>
      </c>
      <c r="D4" s="4" t="s">
        <v>361</v>
      </c>
      <c r="E4" s="4" t="s">
        <v>362</v>
      </c>
      <c r="F4" s="4" t="s">
        <v>363</v>
      </c>
      <c r="G4" s="4" t="s">
        <v>364</v>
      </c>
      <c r="H4" s="4" t="s">
        <v>365</v>
      </c>
      <c r="I4" s="47" t="s">
        <v>366</v>
      </c>
      <c r="J4" s="4" t="s">
        <v>367</v>
      </c>
      <c r="K4" s="4" t="s">
        <v>368</v>
      </c>
      <c r="L4" s="4"/>
    </row>
    <row r="5" s="1" customFormat="1" ht="15" spans="1:12">
      <c r="A5" s="79"/>
      <c r="B5" s="80" t="s">
        <v>290</v>
      </c>
      <c r="C5" s="80" t="s">
        <v>16</v>
      </c>
      <c r="D5" s="80" t="s">
        <v>17</v>
      </c>
      <c r="E5" s="80" t="s">
        <v>18</v>
      </c>
      <c r="F5" s="80" t="s">
        <v>19</v>
      </c>
      <c r="G5" s="80" t="s">
        <v>20</v>
      </c>
      <c r="H5" s="80" t="s">
        <v>21</v>
      </c>
      <c r="I5" s="85" t="s">
        <v>22</v>
      </c>
      <c r="J5" s="80" t="s">
        <v>23</v>
      </c>
      <c r="K5" s="80" t="s">
        <v>24</v>
      </c>
      <c r="L5" s="80" t="s">
        <v>25</v>
      </c>
    </row>
    <row r="6" ht="15.75" spans="1:12">
      <c r="A6" s="71">
        <v>1</v>
      </c>
      <c r="B6" s="18" t="s">
        <v>210</v>
      </c>
      <c r="C6" s="74" t="s">
        <v>79</v>
      </c>
      <c r="D6" s="81" t="s">
        <v>120</v>
      </c>
      <c r="E6" s="82">
        <v>1</v>
      </c>
      <c r="F6" s="83">
        <v>3.687</v>
      </c>
      <c r="G6" s="82">
        <v>15</v>
      </c>
      <c r="H6" s="82">
        <v>0</v>
      </c>
      <c r="I6" s="86">
        <v>15</v>
      </c>
      <c r="J6" s="83">
        <v>1132.3533</v>
      </c>
      <c r="K6" s="83">
        <v>1119.495</v>
      </c>
      <c r="L6" s="20" t="s">
        <v>369</v>
      </c>
    </row>
    <row r="7" ht="15.75" spans="1:12">
      <c r="A7" s="71">
        <v>2</v>
      </c>
      <c r="B7" s="18" t="s">
        <v>223</v>
      </c>
      <c r="C7" s="74" t="s">
        <v>79</v>
      </c>
      <c r="D7" s="81" t="s">
        <v>120</v>
      </c>
      <c r="E7" s="82">
        <v>2</v>
      </c>
      <c r="F7" s="83">
        <v>0.21</v>
      </c>
      <c r="G7" s="82">
        <v>15</v>
      </c>
      <c r="H7" s="82">
        <v>0</v>
      </c>
      <c r="I7" s="86">
        <v>15</v>
      </c>
      <c r="J7" s="83">
        <v>114.83</v>
      </c>
      <c r="K7" s="83">
        <v>457.04</v>
      </c>
      <c r="L7" s="20" t="s">
        <v>370</v>
      </c>
    </row>
    <row r="8" ht="15.75" spans="1:12">
      <c r="A8" s="71">
        <v>3</v>
      </c>
      <c r="B8" s="18" t="s">
        <v>117</v>
      </c>
      <c r="C8" s="74" t="s">
        <v>79</v>
      </c>
      <c r="D8" s="81" t="s">
        <v>120</v>
      </c>
      <c r="E8" s="82">
        <v>1</v>
      </c>
      <c r="F8" s="83">
        <v>2.33</v>
      </c>
      <c r="G8" s="82">
        <v>6</v>
      </c>
      <c r="H8" s="82">
        <v>0</v>
      </c>
      <c r="I8" s="86">
        <v>6</v>
      </c>
      <c r="J8" s="83">
        <v>1739.3440205</v>
      </c>
      <c r="K8" s="83">
        <v>4193.3668</v>
      </c>
      <c r="L8" s="20" t="s">
        <v>370</v>
      </c>
    </row>
    <row r="9" ht="15.75" spans="1:12">
      <c r="A9" s="71">
        <v>4</v>
      </c>
      <c r="B9" s="18" t="s">
        <v>235</v>
      </c>
      <c r="C9" s="74" t="s">
        <v>79</v>
      </c>
      <c r="D9" s="81" t="s">
        <v>120</v>
      </c>
      <c r="E9" s="82">
        <v>2</v>
      </c>
      <c r="F9" s="83">
        <v>3.9991</v>
      </c>
      <c r="G9" s="82">
        <v>9</v>
      </c>
      <c r="H9" s="82">
        <v>0</v>
      </c>
      <c r="I9" s="86">
        <v>9</v>
      </c>
      <c r="J9" s="83">
        <v>1203.5787</v>
      </c>
      <c r="K9" s="83">
        <v>1179.6895</v>
      </c>
      <c r="L9" s="20" t="s">
        <v>369</v>
      </c>
    </row>
    <row r="10" ht="15.75" spans="1:12">
      <c r="A10" s="71">
        <v>5</v>
      </c>
      <c r="B10" s="18" t="s">
        <v>242</v>
      </c>
      <c r="C10" s="74" t="s">
        <v>79</v>
      </c>
      <c r="D10" s="81" t="s">
        <v>120</v>
      </c>
      <c r="E10" s="82">
        <v>1</v>
      </c>
      <c r="F10" s="83">
        <v>11.864</v>
      </c>
      <c r="G10" s="82">
        <v>15</v>
      </c>
      <c r="H10" s="82">
        <v>0</v>
      </c>
      <c r="I10" s="86">
        <v>15</v>
      </c>
      <c r="J10" s="83">
        <v>3576.16248</v>
      </c>
      <c r="K10" s="83">
        <v>3393.08</v>
      </c>
      <c r="L10" s="20" t="s">
        <v>369</v>
      </c>
    </row>
    <row r="11" ht="15.75" spans="1:12">
      <c r="A11" s="71">
        <v>6</v>
      </c>
      <c r="B11" s="18" t="s">
        <v>119</v>
      </c>
      <c r="C11" s="74" t="s">
        <v>79</v>
      </c>
      <c r="D11" s="81" t="s">
        <v>120</v>
      </c>
      <c r="E11" s="82">
        <v>2</v>
      </c>
      <c r="F11" s="83">
        <v>0.79</v>
      </c>
      <c r="G11" s="82">
        <v>3</v>
      </c>
      <c r="H11" s="82">
        <v>0</v>
      </c>
      <c r="I11" s="86">
        <v>3</v>
      </c>
      <c r="J11" s="83">
        <v>237.64</v>
      </c>
      <c r="K11" s="83">
        <v>221.69</v>
      </c>
      <c r="L11" s="20" t="s">
        <v>369</v>
      </c>
    </row>
    <row r="12" ht="15.75" spans="1:12">
      <c r="A12" s="71">
        <v>7</v>
      </c>
      <c r="B12" s="18" t="s">
        <v>121</v>
      </c>
      <c r="C12" s="74" t="s">
        <v>79</v>
      </c>
      <c r="D12" s="81" t="s">
        <v>120</v>
      </c>
      <c r="E12" s="82">
        <v>1</v>
      </c>
      <c r="F12" s="83">
        <v>1.3482</v>
      </c>
      <c r="G12" s="82">
        <v>3</v>
      </c>
      <c r="H12" s="82">
        <v>0</v>
      </c>
      <c r="I12" s="86">
        <v>3</v>
      </c>
      <c r="J12" s="83">
        <v>730.0401805</v>
      </c>
      <c r="K12" s="83">
        <v>2635.884</v>
      </c>
      <c r="L12" s="20" t="s">
        <v>369</v>
      </c>
    </row>
    <row r="13" ht="15.75" spans="1:12">
      <c r="A13" s="71">
        <v>8</v>
      </c>
      <c r="B13" s="18" t="s">
        <v>122</v>
      </c>
      <c r="C13" s="74" t="s">
        <v>79</v>
      </c>
      <c r="D13" s="81" t="s">
        <v>120</v>
      </c>
      <c r="E13" s="82">
        <v>1</v>
      </c>
      <c r="F13" s="83">
        <v>7.21</v>
      </c>
      <c r="G13" s="82">
        <v>3</v>
      </c>
      <c r="H13" s="82">
        <v>0</v>
      </c>
      <c r="I13" s="86">
        <v>3</v>
      </c>
      <c r="J13" s="83">
        <v>2426.3597</v>
      </c>
      <c r="K13" s="83">
        <v>2287.45</v>
      </c>
      <c r="L13" s="20" t="s">
        <v>369</v>
      </c>
    </row>
    <row r="14" ht="15.75" spans="1:12">
      <c r="A14" s="71">
        <v>9</v>
      </c>
      <c r="B14" s="18" t="s">
        <v>257</v>
      </c>
      <c r="C14" s="74" t="s">
        <v>79</v>
      </c>
      <c r="D14" s="81" t="s">
        <v>120</v>
      </c>
      <c r="E14" s="82">
        <v>1</v>
      </c>
      <c r="F14" s="83">
        <v>1.7879</v>
      </c>
      <c r="G14" s="82">
        <v>15</v>
      </c>
      <c r="H14" s="82">
        <v>0</v>
      </c>
      <c r="I14" s="86">
        <v>15</v>
      </c>
      <c r="J14" s="83">
        <v>603.296603</v>
      </c>
      <c r="K14" s="83">
        <v>566.8255</v>
      </c>
      <c r="L14" s="20" t="s">
        <v>369</v>
      </c>
    </row>
    <row r="15" ht="15.75" spans="1:12">
      <c r="A15" s="71">
        <v>10</v>
      </c>
      <c r="B15" s="18" t="s">
        <v>123</v>
      </c>
      <c r="C15" s="74" t="s">
        <v>79</v>
      </c>
      <c r="D15" s="81" t="s">
        <v>120</v>
      </c>
      <c r="E15" s="82">
        <v>1</v>
      </c>
      <c r="F15" s="83">
        <v>0.2543</v>
      </c>
      <c r="G15" s="82">
        <v>3</v>
      </c>
      <c r="H15" s="82">
        <v>0</v>
      </c>
      <c r="I15" s="86">
        <v>3</v>
      </c>
      <c r="J15" s="83">
        <v>562.4185</v>
      </c>
      <c r="K15" s="83">
        <v>551.9</v>
      </c>
      <c r="L15" s="20" t="s">
        <v>369</v>
      </c>
    </row>
    <row r="16" ht="15.75" spans="1:12">
      <c r="A16" s="71">
        <v>11</v>
      </c>
      <c r="B16" s="18" t="s">
        <v>124</v>
      </c>
      <c r="C16" s="74" t="s">
        <v>79</v>
      </c>
      <c r="D16" s="81" t="s">
        <v>120</v>
      </c>
      <c r="E16" s="82">
        <v>1</v>
      </c>
      <c r="F16" s="83">
        <v>0.6353</v>
      </c>
      <c r="G16" s="82">
        <v>1</v>
      </c>
      <c r="H16" s="82">
        <v>0</v>
      </c>
      <c r="I16" s="86">
        <v>1</v>
      </c>
      <c r="J16" s="83">
        <v>193.304621</v>
      </c>
      <c r="K16" s="83">
        <v>179.1785</v>
      </c>
      <c r="L16" s="20" t="s">
        <v>369</v>
      </c>
    </row>
    <row r="17" ht="15.75" spans="1:12">
      <c r="A17" s="71">
        <v>12</v>
      </c>
      <c r="B17" s="18" t="s">
        <v>103</v>
      </c>
      <c r="C17" s="74" t="s">
        <v>79</v>
      </c>
      <c r="D17" s="81" t="s">
        <v>120</v>
      </c>
      <c r="E17" s="82">
        <v>1</v>
      </c>
      <c r="F17" s="83">
        <v>2.5293</v>
      </c>
      <c r="G17" s="82">
        <v>9</v>
      </c>
      <c r="H17" s="82">
        <v>0</v>
      </c>
      <c r="I17" s="86">
        <v>9</v>
      </c>
      <c r="J17" s="83">
        <v>730.534201</v>
      </c>
      <c r="K17" s="83">
        <v>673.7805</v>
      </c>
      <c r="L17" s="20" t="s">
        <v>369</v>
      </c>
    </row>
    <row r="18" ht="15.75" spans="1:12">
      <c r="A18" s="71">
        <v>13</v>
      </c>
      <c r="B18" s="18" t="s">
        <v>269</v>
      </c>
      <c r="C18" s="74" t="s">
        <v>79</v>
      </c>
      <c r="D18" s="81" t="s">
        <v>120</v>
      </c>
      <c r="E18" s="82">
        <v>1</v>
      </c>
      <c r="F18" s="83">
        <v>0.3087</v>
      </c>
      <c r="G18" s="82">
        <v>15</v>
      </c>
      <c r="H18" s="82">
        <v>0</v>
      </c>
      <c r="I18" s="86">
        <v>15</v>
      </c>
      <c r="J18" s="83">
        <v>119.633459</v>
      </c>
      <c r="K18" s="83">
        <v>118.8495</v>
      </c>
      <c r="L18" s="20" t="s">
        <v>369</v>
      </c>
    </row>
    <row r="19" ht="15.75" spans="1:12">
      <c r="A19" s="71">
        <v>14</v>
      </c>
      <c r="B19" s="18" t="s">
        <v>125</v>
      </c>
      <c r="C19" s="74" t="s">
        <v>79</v>
      </c>
      <c r="D19" s="81" t="s">
        <v>120</v>
      </c>
      <c r="E19" s="82">
        <v>1</v>
      </c>
      <c r="F19" s="83">
        <v>8.7764</v>
      </c>
      <c r="G19" s="82">
        <v>1</v>
      </c>
      <c r="H19" s="82">
        <v>0</v>
      </c>
      <c r="I19" s="86">
        <v>1</v>
      </c>
      <c r="J19" s="83">
        <v>2829.692548</v>
      </c>
      <c r="K19" s="83">
        <v>2678.914</v>
      </c>
      <c r="L19" s="20" t="s">
        <v>369</v>
      </c>
    </row>
    <row r="20" ht="15.75" spans="1:12">
      <c r="A20" s="71">
        <v>15</v>
      </c>
      <c r="B20" s="18" t="s">
        <v>275</v>
      </c>
      <c r="C20" s="74" t="s">
        <v>79</v>
      </c>
      <c r="D20" s="81" t="s">
        <v>120</v>
      </c>
      <c r="E20" s="82">
        <v>1</v>
      </c>
      <c r="F20" s="83">
        <v>0.8723</v>
      </c>
      <c r="G20" s="82">
        <v>15</v>
      </c>
      <c r="H20" s="82">
        <v>0</v>
      </c>
      <c r="I20" s="86">
        <v>15</v>
      </c>
      <c r="J20" s="83">
        <v>296.764711</v>
      </c>
      <c r="K20" s="83">
        <v>280.9435</v>
      </c>
      <c r="L20" s="20" t="s">
        <v>369</v>
      </c>
    </row>
    <row r="21" ht="15.75" spans="1:12">
      <c r="A21" s="71">
        <v>16</v>
      </c>
      <c r="B21" s="18" t="s">
        <v>105</v>
      </c>
      <c r="C21" s="74" t="s">
        <v>79</v>
      </c>
      <c r="D21" s="81" t="s">
        <v>120</v>
      </c>
      <c r="E21" s="82">
        <v>1</v>
      </c>
      <c r="F21" s="83">
        <v>3.4558</v>
      </c>
      <c r="G21" s="82">
        <v>3</v>
      </c>
      <c r="H21" s="82">
        <v>0</v>
      </c>
      <c r="I21" s="86">
        <v>3</v>
      </c>
      <c r="J21" s="83">
        <v>959.524806</v>
      </c>
      <c r="K21" s="83">
        <v>932.251</v>
      </c>
      <c r="L21" s="20" t="s">
        <v>369</v>
      </c>
    </row>
    <row r="22" ht="15.75" spans="1:12">
      <c r="A22" s="71">
        <v>17</v>
      </c>
      <c r="B22" s="18" t="s">
        <v>101</v>
      </c>
      <c r="C22" s="74" t="s">
        <v>79</v>
      </c>
      <c r="D22" s="81" t="s">
        <v>120</v>
      </c>
      <c r="E22" s="82">
        <v>1</v>
      </c>
      <c r="F22" s="83">
        <v>3.2249</v>
      </c>
      <c r="G22" s="82">
        <v>9</v>
      </c>
      <c r="H22" s="82">
        <v>0</v>
      </c>
      <c r="I22" s="86">
        <v>9</v>
      </c>
      <c r="J22" s="83">
        <v>1017.440693</v>
      </c>
      <c r="K22" s="83">
        <v>941.5865</v>
      </c>
      <c r="L22" s="20" t="s">
        <v>369</v>
      </c>
    </row>
    <row r="23" ht="15.75" spans="1:12">
      <c r="A23" s="71">
        <v>18</v>
      </c>
      <c r="B23" s="18" t="s">
        <v>292</v>
      </c>
      <c r="C23" s="74" t="s">
        <v>79</v>
      </c>
      <c r="D23" s="81" t="s">
        <v>293</v>
      </c>
      <c r="E23" s="82">
        <v>1</v>
      </c>
      <c r="F23" s="84">
        <v>0.02</v>
      </c>
      <c r="G23" s="82">
        <v>24</v>
      </c>
      <c r="H23" s="82">
        <v>0</v>
      </c>
      <c r="I23" s="86">
        <v>0</v>
      </c>
      <c r="J23" s="83">
        <v>63.2965666666667</v>
      </c>
      <c r="K23" s="83">
        <v>0</v>
      </c>
      <c r="L23" s="87" t="s">
        <v>371</v>
      </c>
    </row>
    <row r="24" ht="15.75" spans="1:12">
      <c r="A24" s="71">
        <v>19</v>
      </c>
      <c r="B24" s="18" t="s">
        <v>77</v>
      </c>
      <c r="C24" s="74" t="s">
        <v>79</v>
      </c>
      <c r="D24" s="81" t="s">
        <v>78</v>
      </c>
      <c r="E24" s="82">
        <v>1</v>
      </c>
      <c r="F24" s="84">
        <v>0.6</v>
      </c>
      <c r="G24" s="82">
        <v>3</v>
      </c>
      <c r="H24" s="82">
        <v>0</v>
      </c>
      <c r="I24" s="86">
        <v>0</v>
      </c>
      <c r="J24" s="83">
        <v>125.318661176471</v>
      </c>
      <c r="K24" s="83">
        <v>0</v>
      </c>
      <c r="L24" s="87" t="s">
        <v>371</v>
      </c>
    </row>
    <row r="25" ht="15.75" spans="1:12">
      <c r="A25" s="71">
        <v>20</v>
      </c>
      <c r="B25" s="18" t="s">
        <v>83</v>
      </c>
      <c r="C25" s="74" t="s">
        <v>79</v>
      </c>
      <c r="D25" s="81" t="s">
        <v>84</v>
      </c>
      <c r="E25" s="82">
        <v>1</v>
      </c>
      <c r="F25" s="84">
        <v>1.19</v>
      </c>
      <c r="G25" s="82">
        <v>9</v>
      </c>
      <c r="H25" s="82">
        <v>0</v>
      </c>
      <c r="I25" s="86">
        <v>0</v>
      </c>
      <c r="J25" s="83">
        <v>268.4283</v>
      </c>
      <c r="K25" s="83">
        <v>221.34</v>
      </c>
      <c r="L25" s="20" t="s">
        <v>369</v>
      </c>
    </row>
    <row r="26" ht="15.75" spans="1:12">
      <c r="A26" s="71">
        <v>21</v>
      </c>
      <c r="B26" s="18" t="s">
        <v>86</v>
      </c>
      <c r="C26" s="74" t="s">
        <v>79</v>
      </c>
      <c r="D26" s="81" t="s">
        <v>303</v>
      </c>
      <c r="E26" s="82">
        <v>1</v>
      </c>
      <c r="F26" s="84">
        <v>2.74</v>
      </c>
      <c r="G26" s="82">
        <v>3</v>
      </c>
      <c r="H26" s="82">
        <v>0</v>
      </c>
      <c r="I26" s="86">
        <v>0</v>
      </c>
      <c r="J26" s="83">
        <v>746.639599251519</v>
      </c>
      <c r="K26" s="83">
        <v>2033.40739846547</v>
      </c>
      <c r="L26" s="20" t="s">
        <v>370</v>
      </c>
    </row>
    <row r="27" ht="15.75" spans="1:12">
      <c r="A27" s="71">
        <v>22</v>
      </c>
      <c r="B27" s="18" t="s">
        <v>88</v>
      </c>
      <c r="C27" s="74" t="s">
        <v>79</v>
      </c>
      <c r="D27" s="81" t="s">
        <v>78</v>
      </c>
      <c r="E27" s="82">
        <v>1</v>
      </c>
      <c r="F27" s="84">
        <v>0.34</v>
      </c>
      <c r="G27" s="82">
        <v>3</v>
      </c>
      <c r="H27" s="82">
        <v>0</v>
      </c>
      <c r="I27" s="86">
        <v>0</v>
      </c>
      <c r="J27" s="83">
        <v>116.6938</v>
      </c>
      <c r="K27" s="83">
        <v>108.12</v>
      </c>
      <c r="L27" s="20" t="s">
        <v>369</v>
      </c>
    </row>
    <row r="28" ht="15.75" spans="1:14">
      <c r="A28" s="71">
        <v>23</v>
      </c>
      <c r="B28" s="18" t="s">
        <v>89</v>
      </c>
      <c r="C28" s="74" t="s">
        <v>79</v>
      </c>
      <c r="D28" s="81" t="s">
        <v>90</v>
      </c>
      <c r="E28" s="82">
        <v>2</v>
      </c>
      <c r="F28" s="84">
        <v>0.48</v>
      </c>
      <c r="G28" s="82">
        <v>3</v>
      </c>
      <c r="H28" s="82">
        <v>1</v>
      </c>
      <c r="I28" s="86">
        <v>2</v>
      </c>
      <c r="J28" s="83">
        <v>108.2736</v>
      </c>
      <c r="K28" s="83">
        <v>142.100897190763</v>
      </c>
      <c r="L28" s="20" t="s">
        <v>370</v>
      </c>
      <c r="N28" s="14"/>
    </row>
    <row r="29" ht="15.75" spans="1:12">
      <c r="A29" s="71">
        <v>24</v>
      </c>
      <c r="B29" s="18" t="s">
        <v>91</v>
      </c>
      <c r="C29" s="74" t="s">
        <v>79</v>
      </c>
      <c r="D29" s="81" t="s">
        <v>92</v>
      </c>
      <c r="E29" s="82">
        <v>4</v>
      </c>
      <c r="F29" s="84">
        <v>8.8</v>
      </c>
      <c r="G29" s="82">
        <v>3</v>
      </c>
      <c r="H29" s="82">
        <v>2</v>
      </c>
      <c r="I29" s="86">
        <v>1</v>
      </c>
      <c r="J29" s="83">
        <v>2782.54432131823</v>
      </c>
      <c r="K29" s="83">
        <v>2645.31534500515</v>
      </c>
      <c r="L29" s="20" t="s">
        <v>369</v>
      </c>
    </row>
    <row r="30" ht="15.75" spans="1:12">
      <c r="A30" s="71">
        <v>25</v>
      </c>
      <c r="B30" s="18" t="s">
        <v>93</v>
      </c>
      <c r="C30" s="74" t="s">
        <v>79</v>
      </c>
      <c r="D30" s="81" t="s">
        <v>94</v>
      </c>
      <c r="E30" s="82">
        <v>1</v>
      </c>
      <c r="F30" s="84">
        <v>3.53</v>
      </c>
      <c r="G30" s="82">
        <v>3</v>
      </c>
      <c r="H30" s="82">
        <v>0</v>
      </c>
      <c r="I30" s="86">
        <v>0</v>
      </c>
      <c r="J30" s="83">
        <v>626.6977381</v>
      </c>
      <c r="K30" s="83">
        <v>0</v>
      </c>
      <c r="L30" s="87" t="s">
        <v>371</v>
      </c>
    </row>
    <row r="31" ht="15.75" spans="1:12">
      <c r="A31" s="71">
        <v>26</v>
      </c>
      <c r="B31" s="18" t="s">
        <v>95</v>
      </c>
      <c r="C31" s="74" t="s">
        <v>79</v>
      </c>
      <c r="D31" s="81" t="s">
        <v>96</v>
      </c>
      <c r="E31" s="82">
        <v>1</v>
      </c>
      <c r="F31" s="84">
        <v>0.89</v>
      </c>
      <c r="G31" s="82">
        <v>3</v>
      </c>
      <c r="H31" s="82">
        <v>0</v>
      </c>
      <c r="I31" s="86">
        <v>0</v>
      </c>
      <c r="J31" s="83">
        <v>158.0059453</v>
      </c>
      <c r="K31" s="83">
        <v>0</v>
      </c>
      <c r="L31" s="87" t="s">
        <v>371</v>
      </c>
    </row>
    <row r="32" ht="15.75" spans="1:12">
      <c r="A32" s="71">
        <v>27</v>
      </c>
      <c r="B32" s="18" t="s">
        <v>315</v>
      </c>
      <c r="C32" s="74" t="s">
        <v>79</v>
      </c>
      <c r="D32" s="81" t="s">
        <v>316</v>
      </c>
      <c r="E32" s="82">
        <v>1</v>
      </c>
      <c r="F32" s="84">
        <v>1.39</v>
      </c>
      <c r="G32" s="82">
        <v>6</v>
      </c>
      <c r="H32" s="82">
        <v>0</v>
      </c>
      <c r="I32" s="86">
        <v>0</v>
      </c>
      <c r="J32" s="83">
        <v>246.7733303</v>
      </c>
      <c r="K32" s="83">
        <v>0</v>
      </c>
      <c r="L32" s="87" t="s">
        <v>371</v>
      </c>
    </row>
    <row r="33" ht="15.75" spans="1:12">
      <c r="A33" s="71">
        <v>28</v>
      </c>
      <c r="B33" s="18" t="s">
        <v>99</v>
      </c>
      <c r="C33" s="74" t="s">
        <v>79</v>
      </c>
      <c r="D33" s="81" t="s">
        <v>100</v>
      </c>
      <c r="E33" s="82">
        <v>1</v>
      </c>
      <c r="F33" s="84">
        <v>1.51</v>
      </c>
      <c r="G33" s="82">
        <v>6</v>
      </c>
      <c r="H33" s="82">
        <v>0</v>
      </c>
      <c r="I33" s="86">
        <v>0</v>
      </c>
      <c r="J33" s="83">
        <v>268.0775027</v>
      </c>
      <c r="K33" s="83">
        <v>0</v>
      </c>
      <c r="L33" s="87" t="s">
        <v>371</v>
      </c>
    </row>
    <row r="34" ht="15.75" spans="1:12">
      <c r="A34" s="71">
        <v>29</v>
      </c>
      <c r="B34" s="18" t="s">
        <v>106</v>
      </c>
      <c r="C34" s="74" t="s">
        <v>79</v>
      </c>
      <c r="D34" s="81" t="s">
        <v>100</v>
      </c>
      <c r="E34" s="82">
        <v>1</v>
      </c>
      <c r="F34" s="84">
        <v>1.36</v>
      </c>
      <c r="G34" s="82">
        <v>3</v>
      </c>
      <c r="H34" s="82">
        <v>0</v>
      </c>
      <c r="I34" s="86">
        <v>0</v>
      </c>
      <c r="J34" s="83">
        <v>376.18774529679</v>
      </c>
      <c r="K34" s="83">
        <v>247.52</v>
      </c>
      <c r="L34" s="20" t="s">
        <v>369</v>
      </c>
    </row>
    <row r="35" ht="15.75" spans="1:12">
      <c r="A35" s="71">
        <v>30</v>
      </c>
      <c r="B35" s="18" t="s">
        <v>108</v>
      </c>
      <c r="C35" s="74" t="s">
        <v>79</v>
      </c>
      <c r="D35" s="81" t="s">
        <v>102</v>
      </c>
      <c r="E35" s="82">
        <v>1</v>
      </c>
      <c r="F35" s="84">
        <v>5.34</v>
      </c>
      <c r="G35" s="82">
        <v>3</v>
      </c>
      <c r="H35" s="82">
        <v>0</v>
      </c>
      <c r="I35" s="86">
        <v>0</v>
      </c>
      <c r="J35" s="83">
        <v>1581.05973494406</v>
      </c>
      <c r="K35" s="83">
        <v>1507.61916893861</v>
      </c>
      <c r="L35" s="20" t="s">
        <v>369</v>
      </c>
    </row>
    <row r="36" ht="15.75" spans="1:12">
      <c r="A36" s="71">
        <v>31</v>
      </c>
      <c r="B36" s="18" t="s">
        <v>109</v>
      </c>
      <c r="C36" s="74" t="s">
        <v>79</v>
      </c>
      <c r="D36" s="81" t="s">
        <v>110</v>
      </c>
      <c r="E36" s="82">
        <v>8</v>
      </c>
      <c r="F36" s="84">
        <v>1.34</v>
      </c>
      <c r="G36" s="82">
        <v>3</v>
      </c>
      <c r="H36" s="82">
        <v>0</v>
      </c>
      <c r="I36" s="86">
        <v>0</v>
      </c>
      <c r="J36" s="83">
        <v>504.700097593198</v>
      </c>
      <c r="K36" s="83">
        <v>0</v>
      </c>
      <c r="L36" s="87" t="s">
        <v>371</v>
      </c>
    </row>
    <row r="37" ht="15.75" spans="1:12">
      <c r="A37" s="71">
        <v>32</v>
      </c>
      <c r="B37" s="18" t="s">
        <v>111</v>
      </c>
      <c r="C37" s="74" t="s">
        <v>79</v>
      </c>
      <c r="D37" s="81" t="s">
        <v>112</v>
      </c>
      <c r="E37" s="82">
        <v>6</v>
      </c>
      <c r="F37" s="84">
        <v>8</v>
      </c>
      <c r="G37" s="82">
        <v>3</v>
      </c>
      <c r="H37" s="82">
        <v>0</v>
      </c>
      <c r="I37" s="86">
        <v>0</v>
      </c>
      <c r="J37" s="83">
        <v>2136.42</v>
      </c>
      <c r="K37" s="83">
        <v>3097.18912080961</v>
      </c>
      <c r="L37" s="20" t="s">
        <v>370</v>
      </c>
    </row>
    <row r="38" ht="15.75" spans="1:12">
      <c r="A38" s="71">
        <v>33</v>
      </c>
      <c r="B38" s="18" t="s">
        <v>113</v>
      </c>
      <c r="C38" s="74" t="s">
        <v>79</v>
      </c>
      <c r="D38" s="81" t="s">
        <v>328</v>
      </c>
      <c r="E38" s="82">
        <v>3</v>
      </c>
      <c r="F38" s="84">
        <v>0.99</v>
      </c>
      <c r="G38" s="82">
        <v>3</v>
      </c>
      <c r="H38" s="82">
        <v>0</v>
      </c>
      <c r="I38" s="86">
        <v>0</v>
      </c>
      <c r="J38" s="83">
        <v>437.459584</v>
      </c>
      <c r="K38" s="83">
        <v>1563.2</v>
      </c>
      <c r="L38" s="20" t="s">
        <v>370</v>
      </c>
    </row>
    <row r="39" ht="15.75" spans="1:12">
      <c r="A39" s="71">
        <v>34</v>
      </c>
      <c r="B39" s="18" t="s">
        <v>332</v>
      </c>
      <c r="C39" s="74" t="s">
        <v>79</v>
      </c>
      <c r="D39" s="81" t="s">
        <v>333</v>
      </c>
      <c r="E39" s="82">
        <v>1</v>
      </c>
      <c r="F39" s="84">
        <v>4.14</v>
      </c>
      <c r="G39" s="82">
        <v>3</v>
      </c>
      <c r="H39" s="82">
        <v>0</v>
      </c>
      <c r="I39" s="86">
        <v>0</v>
      </c>
      <c r="J39" s="83">
        <v>1105.59735</v>
      </c>
      <c r="K39" s="83">
        <v>3266.12432432432</v>
      </c>
      <c r="L39" s="20" t="s">
        <v>370</v>
      </c>
    </row>
    <row r="40" ht="15.75" spans="1:12">
      <c r="A40" s="4" t="s">
        <v>34</v>
      </c>
      <c r="B40" s="74" t="s">
        <v>79</v>
      </c>
      <c r="C40" s="74" t="s">
        <v>79</v>
      </c>
      <c r="D40" s="74" t="s">
        <v>79</v>
      </c>
      <c r="E40" s="82">
        <f>SUM(E6:E39)</f>
        <v>55</v>
      </c>
      <c r="F40" s="83">
        <f>SUM(F6:F39)</f>
        <v>95.9432</v>
      </c>
      <c r="G40" s="83" t="s">
        <v>79</v>
      </c>
      <c r="H40" s="83" t="s">
        <v>79</v>
      </c>
      <c r="I40" s="88" t="s">
        <v>79</v>
      </c>
      <c r="J40" s="83">
        <f>SUM(J6:J39)</f>
        <v>30125.0923996469</v>
      </c>
      <c r="K40" s="83">
        <f>SUM(K6:K39)</f>
        <v>37243.8605547339</v>
      </c>
      <c r="L40" s="74" t="s">
        <v>79</v>
      </c>
    </row>
    <row r="41" ht="180" customHeight="1" spans="1:12">
      <c r="A41" s="7" t="s">
        <v>372</v>
      </c>
      <c r="B41" s="8"/>
      <c r="C41" s="8"/>
      <c r="D41" s="8"/>
      <c r="E41" s="8"/>
      <c r="F41" s="8"/>
      <c r="G41" s="8"/>
      <c r="H41" s="8"/>
      <c r="I41" s="57"/>
      <c r="J41" s="8"/>
      <c r="K41" s="8"/>
      <c r="L41" s="8"/>
    </row>
  </sheetData>
  <mergeCells count="8">
    <mergeCell ref="A1:L1"/>
    <mergeCell ref="A2:L2"/>
    <mergeCell ref="B3:F3"/>
    <mergeCell ref="G3:I3"/>
    <mergeCell ref="J3:K3"/>
    <mergeCell ref="A41:L41"/>
    <mergeCell ref="A3:A4"/>
    <mergeCell ref="L3:L4"/>
  </mergeCells>
  <pageMargins left="0.7" right="0.7" top="0.75" bottom="0.75" header="0.3" footer="0.3"/>
  <headerFooter/>
  <ignoredErrors>
    <ignoredError sqref="B5:L5" numberStoredAsText="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workbookViewId="0">
      <selection activeCell="I12" sqref="I12"/>
    </sheetView>
  </sheetViews>
  <sheetFormatPr defaultColWidth="9" defaultRowHeight="14.25"/>
  <cols>
    <col min="2" max="2" width="15" customWidth="1"/>
    <col min="3" max="3" width="43.875" customWidth="1"/>
    <col min="7" max="7" width="25" customWidth="1"/>
    <col min="9" max="9" width="17.875" customWidth="1"/>
    <col min="10" max="10" width="18.875" customWidth="1"/>
    <col min="11" max="11" width="21.375" customWidth="1"/>
    <col min="12" max="12" width="13.125" style="14" customWidth="1"/>
  </cols>
  <sheetData>
    <row r="1" ht="18.75" spans="1:13">
      <c r="A1" s="2" t="s">
        <v>373</v>
      </c>
      <c r="B1" s="2"/>
      <c r="C1" s="2"/>
      <c r="D1" s="2"/>
      <c r="E1" s="2"/>
      <c r="F1" s="2"/>
      <c r="G1" s="2"/>
      <c r="H1" s="2"/>
      <c r="I1" s="2"/>
      <c r="J1" s="2"/>
      <c r="K1" s="2"/>
      <c r="L1" s="30"/>
      <c r="M1" s="2"/>
    </row>
    <row r="2" ht="15.95" customHeight="1" spans="1:13">
      <c r="A2" s="3" t="s">
        <v>337</v>
      </c>
      <c r="B2" s="3"/>
      <c r="C2" s="3"/>
      <c r="D2" s="3"/>
      <c r="E2" s="3"/>
      <c r="F2" s="3"/>
      <c r="G2" s="3"/>
      <c r="H2" s="3"/>
      <c r="I2" s="3"/>
      <c r="J2" s="3"/>
      <c r="K2" s="3"/>
      <c r="L2" s="31"/>
      <c r="M2" s="3"/>
    </row>
    <row r="3" ht="15.75" spans="1:13">
      <c r="A3" s="4" t="s">
        <v>56</v>
      </c>
      <c r="B3" s="4" t="s">
        <v>339</v>
      </c>
      <c r="C3" s="4"/>
      <c r="D3" s="4"/>
      <c r="E3" s="4"/>
      <c r="F3" s="4"/>
      <c r="G3" s="4"/>
      <c r="H3" s="4"/>
      <c r="I3" s="74"/>
      <c r="J3" s="4" t="s">
        <v>374</v>
      </c>
      <c r="K3" s="4"/>
      <c r="L3" s="75" t="s">
        <v>375</v>
      </c>
      <c r="M3" s="4" t="s">
        <v>41</v>
      </c>
    </row>
    <row r="4" ht="42.75" spans="1:13">
      <c r="A4" s="4"/>
      <c r="B4" s="4" t="s">
        <v>57</v>
      </c>
      <c r="C4" s="4" t="s">
        <v>58</v>
      </c>
      <c r="D4" s="15" t="s">
        <v>343</v>
      </c>
      <c r="E4" s="15" t="s">
        <v>186</v>
      </c>
      <c r="F4" s="15" t="s">
        <v>187</v>
      </c>
      <c r="G4" s="15" t="s">
        <v>60</v>
      </c>
      <c r="H4" s="15" t="s">
        <v>61</v>
      </c>
      <c r="I4" s="4" t="s">
        <v>376</v>
      </c>
      <c r="J4" s="4" t="s">
        <v>377</v>
      </c>
      <c r="K4" s="4" t="s">
        <v>378</v>
      </c>
      <c r="L4" s="76"/>
      <c r="M4" s="4"/>
    </row>
    <row r="5" s="1" customFormat="1" spans="1:13">
      <c r="A5" s="5"/>
      <c r="B5" s="6" t="s">
        <v>15</v>
      </c>
      <c r="C5" s="6" t="s">
        <v>46</v>
      </c>
      <c r="D5" s="6" t="s">
        <v>47</v>
      </c>
      <c r="E5" s="6" t="s">
        <v>48</v>
      </c>
      <c r="F5" s="6" t="s">
        <v>49</v>
      </c>
      <c r="G5" s="6" t="s">
        <v>50</v>
      </c>
      <c r="H5" s="6" t="s">
        <v>51</v>
      </c>
      <c r="I5" s="6" t="s">
        <v>188</v>
      </c>
      <c r="J5" s="6" t="s">
        <v>189</v>
      </c>
      <c r="K5" s="6" t="s">
        <v>190</v>
      </c>
      <c r="L5" s="54" t="s">
        <v>191</v>
      </c>
      <c r="M5" s="6" t="s">
        <v>192</v>
      </c>
    </row>
    <row r="6" ht="15.75" spans="1:13">
      <c r="A6" s="71">
        <v>1</v>
      </c>
      <c r="B6" s="38" t="s">
        <v>291</v>
      </c>
      <c r="C6" s="22" t="s">
        <v>292</v>
      </c>
      <c r="D6" s="27">
        <v>0.02</v>
      </c>
      <c r="E6" s="27">
        <v>0</v>
      </c>
      <c r="F6" s="27">
        <v>0</v>
      </c>
      <c r="G6" s="39" t="s">
        <v>7</v>
      </c>
      <c r="H6" s="4" t="s">
        <v>79</v>
      </c>
      <c r="I6" s="50">
        <v>44742</v>
      </c>
      <c r="J6" s="39" t="s">
        <v>216</v>
      </c>
      <c r="K6" s="50">
        <v>44834</v>
      </c>
      <c r="L6" s="77">
        <v>10.42</v>
      </c>
      <c r="M6" s="4" t="s">
        <v>79</v>
      </c>
    </row>
    <row r="7" ht="15.75" spans="1:13">
      <c r="A7" s="71">
        <v>2</v>
      </c>
      <c r="B7" s="38" t="s">
        <v>297</v>
      </c>
      <c r="C7" s="22" t="s">
        <v>77</v>
      </c>
      <c r="D7" s="27">
        <v>0.6</v>
      </c>
      <c r="E7" s="27">
        <v>0</v>
      </c>
      <c r="F7" s="27">
        <v>0</v>
      </c>
      <c r="G7" s="43" t="s">
        <v>7</v>
      </c>
      <c r="H7" s="4" t="s">
        <v>79</v>
      </c>
      <c r="I7" s="50">
        <v>44834</v>
      </c>
      <c r="J7" s="39" t="s">
        <v>216</v>
      </c>
      <c r="K7" s="50">
        <v>44834</v>
      </c>
      <c r="L7" s="77">
        <v>20.88</v>
      </c>
      <c r="M7" s="4" t="s">
        <v>79</v>
      </c>
    </row>
    <row r="8" ht="15.75" spans="1:13">
      <c r="A8" s="71">
        <v>3</v>
      </c>
      <c r="B8" s="38" t="s">
        <v>299</v>
      </c>
      <c r="C8" s="22" t="s">
        <v>83</v>
      </c>
      <c r="D8" s="27">
        <v>1.19</v>
      </c>
      <c r="E8" s="27">
        <v>0</v>
      </c>
      <c r="F8" s="27">
        <v>1.19</v>
      </c>
      <c r="G8" s="43" t="s">
        <v>6</v>
      </c>
      <c r="H8" s="4" t="s">
        <v>79</v>
      </c>
      <c r="I8" s="50">
        <v>44742</v>
      </c>
      <c r="J8" s="39" t="s">
        <v>216</v>
      </c>
      <c r="K8" s="50">
        <v>44834</v>
      </c>
      <c r="L8" s="77">
        <v>44.03</v>
      </c>
      <c r="M8" s="4" t="s">
        <v>79</v>
      </c>
    </row>
    <row r="9" ht="15.75" spans="1:13">
      <c r="A9" s="71">
        <v>4</v>
      </c>
      <c r="B9" s="38" t="s">
        <v>302</v>
      </c>
      <c r="C9" s="22" t="s">
        <v>86</v>
      </c>
      <c r="D9" s="27">
        <v>2.74</v>
      </c>
      <c r="E9" s="27">
        <v>2.74</v>
      </c>
      <c r="F9" s="27">
        <v>0</v>
      </c>
      <c r="G9" s="43" t="s">
        <v>4</v>
      </c>
      <c r="H9" s="4" t="s">
        <v>79</v>
      </c>
      <c r="I9" s="50">
        <v>44926</v>
      </c>
      <c r="J9" s="39" t="s">
        <v>216</v>
      </c>
      <c r="K9" s="50">
        <v>44926</v>
      </c>
      <c r="L9" s="77">
        <v>122.67</v>
      </c>
      <c r="M9" s="4" t="s">
        <v>79</v>
      </c>
    </row>
    <row r="10" ht="15.75" spans="1:13">
      <c r="A10" s="71">
        <v>5</v>
      </c>
      <c r="B10" s="38" t="s">
        <v>305</v>
      </c>
      <c r="C10" s="22" t="s">
        <v>88</v>
      </c>
      <c r="D10" s="27">
        <v>0.34</v>
      </c>
      <c r="E10" s="27">
        <v>0</v>
      </c>
      <c r="F10" s="27">
        <v>0.34</v>
      </c>
      <c r="G10" s="43" t="s">
        <v>6</v>
      </c>
      <c r="H10" s="4" t="s">
        <v>79</v>
      </c>
      <c r="I10" s="50">
        <v>44834</v>
      </c>
      <c r="J10" s="39" t="s">
        <v>216</v>
      </c>
      <c r="K10" s="50">
        <v>44834</v>
      </c>
      <c r="L10" s="77">
        <v>22.58</v>
      </c>
      <c r="M10" s="4" t="s">
        <v>79</v>
      </c>
    </row>
    <row r="11" ht="15.75" spans="1:13">
      <c r="A11" s="71">
        <v>6</v>
      </c>
      <c r="B11" s="38" t="s">
        <v>306</v>
      </c>
      <c r="C11" s="22" t="s">
        <v>89</v>
      </c>
      <c r="D11" s="27">
        <v>0.48</v>
      </c>
      <c r="E11" s="27">
        <v>0</v>
      </c>
      <c r="F11" s="27">
        <v>0.48</v>
      </c>
      <c r="G11" s="43" t="s">
        <v>6</v>
      </c>
      <c r="H11" s="4" t="s">
        <v>79</v>
      </c>
      <c r="I11" s="50">
        <v>44926</v>
      </c>
      <c r="J11" s="39" t="s">
        <v>216</v>
      </c>
      <c r="K11" s="50">
        <v>44926</v>
      </c>
      <c r="L11" s="77">
        <v>17.76</v>
      </c>
      <c r="M11" s="4" t="s">
        <v>79</v>
      </c>
    </row>
    <row r="12" ht="15.75" spans="1:13">
      <c r="A12" s="71">
        <v>7</v>
      </c>
      <c r="B12" s="38" t="s">
        <v>309</v>
      </c>
      <c r="C12" s="22" t="s">
        <v>91</v>
      </c>
      <c r="D12" s="27">
        <v>8.8</v>
      </c>
      <c r="E12" s="27">
        <v>0</v>
      </c>
      <c r="F12" s="27">
        <v>8.8</v>
      </c>
      <c r="G12" s="43" t="s">
        <v>6</v>
      </c>
      <c r="H12" s="4" t="s">
        <v>79</v>
      </c>
      <c r="I12" s="50">
        <v>44926</v>
      </c>
      <c r="J12" s="39" t="s">
        <v>216</v>
      </c>
      <c r="K12" s="50">
        <v>44925</v>
      </c>
      <c r="L12" s="77">
        <v>506.86</v>
      </c>
      <c r="M12" s="4" t="s">
        <v>79</v>
      </c>
    </row>
    <row r="13" ht="15.75" spans="1:13">
      <c r="A13" s="71">
        <v>8</v>
      </c>
      <c r="B13" s="38" t="s">
        <v>312</v>
      </c>
      <c r="C13" s="22" t="s">
        <v>93</v>
      </c>
      <c r="D13" s="27">
        <v>3.53</v>
      </c>
      <c r="E13" s="27">
        <v>0</v>
      </c>
      <c r="F13" s="27">
        <v>0</v>
      </c>
      <c r="G13" s="43" t="s">
        <v>7</v>
      </c>
      <c r="H13" s="4" t="s">
        <v>79</v>
      </c>
      <c r="I13" s="50">
        <v>44742</v>
      </c>
      <c r="J13" s="39" t="s">
        <v>216</v>
      </c>
      <c r="K13" s="50">
        <v>44742</v>
      </c>
      <c r="L13" s="77">
        <v>104.44</v>
      </c>
      <c r="M13" s="4" t="s">
        <v>79</v>
      </c>
    </row>
    <row r="14" ht="15.75" spans="1:13">
      <c r="A14" s="71">
        <v>9</v>
      </c>
      <c r="B14" s="38" t="s">
        <v>313</v>
      </c>
      <c r="C14" s="22" t="s">
        <v>95</v>
      </c>
      <c r="D14" s="27">
        <v>0.89</v>
      </c>
      <c r="E14" s="27">
        <v>0</v>
      </c>
      <c r="F14" s="27">
        <v>0</v>
      </c>
      <c r="G14" s="43" t="s">
        <v>7</v>
      </c>
      <c r="H14" s="4" t="s">
        <v>79</v>
      </c>
      <c r="I14" s="50">
        <v>44834</v>
      </c>
      <c r="J14" s="39" t="s">
        <v>216</v>
      </c>
      <c r="K14" s="50">
        <v>44834</v>
      </c>
      <c r="L14" s="77">
        <v>26.33</v>
      </c>
      <c r="M14" s="4" t="s">
        <v>79</v>
      </c>
    </row>
    <row r="15" ht="15.75" spans="1:13">
      <c r="A15" s="71">
        <v>10</v>
      </c>
      <c r="B15" s="38" t="s">
        <v>314</v>
      </c>
      <c r="C15" s="22" t="s">
        <v>315</v>
      </c>
      <c r="D15" s="27">
        <v>1.39</v>
      </c>
      <c r="E15" s="27">
        <v>0</v>
      </c>
      <c r="F15" s="27">
        <v>0</v>
      </c>
      <c r="G15" s="43" t="s">
        <v>7</v>
      </c>
      <c r="H15" s="4" t="s">
        <v>79</v>
      </c>
      <c r="I15" s="50">
        <v>44742</v>
      </c>
      <c r="J15" s="39" t="s">
        <v>216</v>
      </c>
      <c r="K15" s="50">
        <v>44834</v>
      </c>
      <c r="L15" s="77">
        <v>41.12</v>
      </c>
      <c r="M15" s="4" t="s">
        <v>79</v>
      </c>
    </row>
    <row r="16" ht="15.75" spans="1:13">
      <c r="A16" s="71">
        <v>11</v>
      </c>
      <c r="B16" s="38" t="s">
        <v>318</v>
      </c>
      <c r="C16" s="22" t="s">
        <v>99</v>
      </c>
      <c r="D16" s="27">
        <v>1.51</v>
      </c>
      <c r="E16" s="27">
        <v>0</v>
      </c>
      <c r="F16" s="27">
        <v>0</v>
      </c>
      <c r="G16" s="43" t="s">
        <v>7</v>
      </c>
      <c r="H16" s="4" t="s">
        <v>79</v>
      </c>
      <c r="I16" s="50">
        <v>44742</v>
      </c>
      <c r="J16" s="39" t="s">
        <v>216</v>
      </c>
      <c r="K16" s="50">
        <v>44834</v>
      </c>
      <c r="L16" s="77">
        <v>44.67</v>
      </c>
      <c r="M16" s="4" t="s">
        <v>79</v>
      </c>
    </row>
    <row r="17" ht="15.75" spans="1:13">
      <c r="A17" s="71">
        <v>12</v>
      </c>
      <c r="B17" s="38" t="s">
        <v>320</v>
      </c>
      <c r="C17" s="22" t="s">
        <v>106</v>
      </c>
      <c r="D17" s="27">
        <v>1.36</v>
      </c>
      <c r="E17" s="27">
        <v>0</v>
      </c>
      <c r="F17" s="27">
        <v>1.36</v>
      </c>
      <c r="G17" s="45" t="s">
        <v>6</v>
      </c>
      <c r="H17" s="4" t="s">
        <v>79</v>
      </c>
      <c r="I17" s="50">
        <v>44926</v>
      </c>
      <c r="J17" s="39" t="s">
        <v>216</v>
      </c>
      <c r="K17" s="50">
        <v>44926</v>
      </c>
      <c r="L17" s="77">
        <v>67.67</v>
      </c>
      <c r="M17" s="4" t="s">
        <v>79</v>
      </c>
    </row>
    <row r="18" ht="15.75" spans="1:13">
      <c r="A18" s="71">
        <v>13</v>
      </c>
      <c r="B18" s="38" t="s">
        <v>321</v>
      </c>
      <c r="C18" s="22" t="s">
        <v>108</v>
      </c>
      <c r="D18" s="27">
        <v>5.34</v>
      </c>
      <c r="E18" s="27">
        <v>0</v>
      </c>
      <c r="F18" s="72">
        <v>5.34</v>
      </c>
      <c r="G18" s="45" t="s">
        <v>6</v>
      </c>
      <c r="H18" s="4" t="s">
        <v>79</v>
      </c>
      <c r="I18" s="50">
        <v>44834</v>
      </c>
      <c r="J18" s="39" t="s">
        <v>216</v>
      </c>
      <c r="K18" s="50">
        <v>44834</v>
      </c>
      <c r="L18" s="77">
        <v>281.25</v>
      </c>
      <c r="M18" s="4" t="s">
        <v>79</v>
      </c>
    </row>
    <row r="19" ht="15.75" spans="1:13">
      <c r="A19" s="71">
        <v>14</v>
      </c>
      <c r="B19" s="38" t="s">
        <v>323</v>
      </c>
      <c r="C19" s="22" t="s">
        <v>109</v>
      </c>
      <c r="D19" s="27">
        <v>1.34</v>
      </c>
      <c r="E19" s="27">
        <v>0</v>
      </c>
      <c r="F19" s="27">
        <v>0</v>
      </c>
      <c r="G19" s="43" t="s">
        <v>7</v>
      </c>
      <c r="H19" s="4" t="s">
        <v>79</v>
      </c>
      <c r="I19" s="50">
        <v>44834</v>
      </c>
      <c r="J19" s="39" t="s">
        <v>216</v>
      </c>
      <c r="K19" s="50">
        <v>44834</v>
      </c>
      <c r="L19" s="77">
        <v>84.11</v>
      </c>
      <c r="M19" s="4" t="s">
        <v>79</v>
      </c>
    </row>
    <row r="20" ht="15.75" spans="1:13">
      <c r="A20" s="71">
        <v>15</v>
      </c>
      <c r="B20" s="38" t="s">
        <v>324</v>
      </c>
      <c r="C20" s="22" t="s">
        <v>111</v>
      </c>
      <c r="D20" s="12">
        <v>8</v>
      </c>
      <c r="E20" s="12">
        <v>8</v>
      </c>
      <c r="F20" s="27">
        <v>0</v>
      </c>
      <c r="G20" s="43" t="s">
        <v>5</v>
      </c>
      <c r="H20" s="39" t="s">
        <v>4</v>
      </c>
      <c r="I20" s="50">
        <v>44742</v>
      </c>
      <c r="J20" s="39" t="s">
        <v>216</v>
      </c>
      <c r="K20" s="50">
        <v>44742</v>
      </c>
      <c r="L20" s="77">
        <v>351</v>
      </c>
      <c r="M20" s="4" t="s">
        <v>79</v>
      </c>
    </row>
    <row r="21" ht="15.75" spans="1:13">
      <c r="A21" s="71">
        <v>16</v>
      </c>
      <c r="B21" s="38" t="s">
        <v>327</v>
      </c>
      <c r="C21" s="22" t="s">
        <v>113</v>
      </c>
      <c r="D21" s="27">
        <v>0.99</v>
      </c>
      <c r="E21" s="27">
        <v>0.99</v>
      </c>
      <c r="F21" s="27">
        <v>0</v>
      </c>
      <c r="G21" s="43" t="s">
        <v>4</v>
      </c>
      <c r="H21" s="4" t="s">
        <v>79</v>
      </c>
      <c r="I21" s="50">
        <v>44742</v>
      </c>
      <c r="J21" s="39" t="s">
        <v>216</v>
      </c>
      <c r="K21" s="50">
        <v>44742</v>
      </c>
      <c r="L21" s="77">
        <v>71.87</v>
      </c>
      <c r="M21" s="4" t="s">
        <v>79</v>
      </c>
    </row>
    <row r="22" ht="15.75" spans="1:13">
      <c r="A22" s="71">
        <v>17</v>
      </c>
      <c r="B22" s="38" t="s">
        <v>331</v>
      </c>
      <c r="C22" s="22" t="s">
        <v>332</v>
      </c>
      <c r="D22" s="27">
        <v>4.14</v>
      </c>
      <c r="E22" s="27">
        <v>4.14</v>
      </c>
      <c r="F22" s="27">
        <v>0</v>
      </c>
      <c r="G22" s="73" t="s">
        <v>5</v>
      </c>
      <c r="H22" s="39" t="s">
        <v>4</v>
      </c>
      <c r="I22" s="50">
        <v>44650</v>
      </c>
      <c r="J22" s="39" t="s">
        <v>216</v>
      </c>
      <c r="K22" s="50">
        <v>44742</v>
      </c>
      <c r="L22" s="77">
        <v>181.64</v>
      </c>
      <c r="M22" s="4" t="s">
        <v>79</v>
      </c>
    </row>
    <row r="23" ht="15.75" spans="1:13">
      <c r="A23" s="4" t="s">
        <v>34</v>
      </c>
      <c r="B23" s="4" t="s">
        <v>79</v>
      </c>
      <c r="C23" s="4" t="s">
        <v>79</v>
      </c>
      <c r="D23" s="12">
        <f>SUM(D6:D22)</f>
        <v>42.66</v>
      </c>
      <c r="E23" s="12">
        <f>SUM(E6:E22)</f>
        <v>15.87</v>
      </c>
      <c r="F23" s="12">
        <f>SUM(F6:F22)</f>
        <v>17.51</v>
      </c>
      <c r="G23" s="4" t="s">
        <v>79</v>
      </c>
      <c r="H23" s="4" t="s">
        <v>79</v>
      </c>
      <c r="I23" s="4" t="s">
        <v>79</v>
      </c>
      <c r="J23" s="4" t="s">
        <v>79</v>
      </c>
      <c r="K23" s="37" t="s">
        <v>79</v>
      </c>
      <c r="L23" s="77">
        <v>1999.31</v>
      </c>
      <c r="M23" s="4" t="s">
        <v>79</v>
      </c>
    </row>
    <row r="24" ht="72" customHeight="1" spans="1:13">
      <c r="A24" s="7" t="s">
        <v>379</v>
      </c>
      <c r="B24" s="8"/>
      <c r="C24" s="8"/>
      <c r="D24" s="8"/>
      <c r="E24" s="8"/>
      <c r="F24" s="8"/>
      <c r="G24" s="8"/>
      <c r="H24" s="8"/>
      <c r="I24" s="8"/>
      <c r="J24" s="8"/>
      <c r="K24" s="8"/>
      <c r="L24" s="57"/>
      <c r="M24" s="8"/>
    </row>
    <row r="27" spans="6:6">
      <c r="F27" s="14"/>
    </row>
    <row r="28" spans="4:4">
      <c r="D28" s="14"/>
    </row>
  </sheetData>
  <mergeCells count="8">
    <mergeCell ref="A1:M1"/>
    <mergeCell ref="A2:M2"/>
    <mergeCell ref="B3:H3"/>
    <mergeCell ref="J3:K3"/>
    <mergeCell ref="A24:M24"/>
    <mergeCell ref="A3:A4"/>
    <mergeCell ref="L3:L4"/>
    <mergeCell ref="M3:M4"/>
  </mergeCells>
  <pageMargins left="0.7" right="0.7" top="0.75" bottom="0.75" header="0.3" footer="0.3"/>
  <pageSetup paperSize="9" orientation="portrait" horizontalDpi="300" verticalDpi="300"/>
  <headerFooter/>
  <ignoredErrors>
    <ignoredError sqref="B5:M5" numberStoredAsText="1"/>
  </ignoredError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3"/>
  <sheetViews>
    <sheetView zoomScale="85" zoomScaleNormal="85" topLeftCell="A4" workbookViewId="0">
      <selection activeCell="F21" sqref="F21"/>
    </sheetView>
  </sheetViews>
  <sheetFormatPr defaultColWidth="9" defaultRowHeight="14.25"/>
  <cols>
    <col min="2" max="2" width="15" customWidth="1"/>
    <col min="3" max="3" width="51.625" customWidth="1"/>
    <col min="7" max="7" width="25" customWidth="1"/>
    <col min="9" max="10" width="9.5" customWidth="1"/>
    <col min="11" max="11" width="13.875" customWidth="1"/>
  </cols>
  <sheetData>
    <row r="1" ht="18.75" spans="1:16">
      <c r="A1" s="2" t="s">
        <v>380</v>
      </c>
      <c r="B1" s="2"/>
      <c r="C1" s="2"/>
      <c r="D1" s="2"/>
      <c r="E1" s="2"/>
      <c r="F1" s="2"/>
      <c r="G1" s="2"/>
      <c r="H1" s="2"/>
      <c r="I1" s="2"/>
      <c r="J1" s="2"/>
      <c r="K1" s="2"/>
      <c r="L1" s="2"/>
      <c r="M1" s="2"/>
      <c r="N1" s="2"/>
      <c r="O1" s="2"/>
      <c r="P1" s="2"/>
    </row>
    <row r="2" ht="21" customHeight="1" spans="1:16">
      <c r="A2" s="3" t="s">
        <v>356</v>
      </c>
      <c r="B2" s="3"/>
      <c r="C2" s="3"/>
      <c r="D2" s="3"/>
      <c r="E2" s="3"/>
      <c r="F2" s="3"/>
      <c r="G2" s="3"/>
      <c r="H2" s="3"/>
      <c r="I2" s="3"/>
      <c r="J2" s="3"/>
      <c r="K2" s="3"/>
      <c r="L2" s="3"/>
      <c r="M2" s="3"/>
      <c r="N2" s="3"/>
      <c r="O2" s="3"/>
      <c r="P2" s="3"/>
    </row>
    <row r="3" spans="1:16">
      <c r="A3" s="15" t="s">
        <v>56</v>
      </c>
      <c r="B3" s="15" t="s">
        <v>339</v>
      </c>
      <c r="C3" s="15"/>
      <c r="D3" s="15"/>
      <c r="E3" s="15"/>
      <c r="F3" s="15"/>
      <c r="G3" s="15"/>
      <c r="H3" s="15"/>
      <c r="I3" s="15"/>
      <c r="J3" s="15" t="s">
        <v>381</v>
      </c>
      <c r="K3" s="15"/>
      <c r="L3" s="15"/>
      <c r="M3" s="15" t="s">
        <v>382</v>
      </c>
      <c r="N3" s="15"/>
      <c r="O3" s="15"/>
      <c r="P3" s="15" t="s">
        <v>41</v>
      </c>
    </row>
    <row r="4" ht="42.75" spans="1:16">
      <c r="A4" s="15"/>
      <c r="B4" s="15" t="s">
        <v>57</v>
      </c>
      <c r="C4" s="15" t="s">
        <v>58</v>
      </c>
      <c r="D4" s="15" t="s">
        <v>343</v>
      </c>
      <c r="E4" s="15" t="s">
        <v>186</v>
      </c>
      <c r="F4" s="15" t="s">
        <v>187</v>
      </c>
      <c r="G4" s="15" t="s">
        <v>60</v>
      </c>
      <c r="H4" s="15" t="s">
        <v>61</v>
      </c>
      <c r="I4" s="15" t="s">
        <v>383</v>
      </c>
      <c r="J4" s="15" t="s">
        <v>161</v>
      </c>
      <c r="K4" s="15" t="s">
        <v>384</v>
      </c>
      <c r="L4" s="15" t="s">
        <v>385</v>
      </c>
      <c r="M4" s="15" t="s">
        <v>386</v>
      </c>
      <c r="N4" s="15" t="s">
        <v>387</v>
      </c>
      <c r="O4" s="15" t="s">
        <v>388</v>
      </c>
      <c r="P4" s="15"/>
    </row>
    <row r="5" s="1" customFormat="1" spans="1:16">
      <c r="A5" s="16"/>
      <c r="B5" s="6" t="s">
        <v>15</v>
      </c>
      <c r="C5" s="6" t="s">
        <v>46</v>
      </c>
      <c r="D5" s="6" t="s">
        <v>47</v>
      </c>
      <c r="E5" s="6" t="s">
        <v>48</v>
      </c>
      <c r="F5" s="6" t="s">
        <v>49</v>
      </c>
      <c r="G5" s="6" t="s">
        <v>50</v>
      </c>
      <c r="H5" s="6" t="s">
        <v>51</v>
      </c>
      <c r="I5" s="6" t="s">
        <v>188</v>
      </c>
      <c r="J5" s="6" t="s">
        <v>189</v>
      </c>
      <c r="K5" s="6" t="s">
        <v>190</v>
      </c>
      <c r="L5" s="6" t="s">
        <v>191</v>
      </c>
      <c r="M5" s="6" t="s">
        <v>192</v>
      </c>
      <c r="N5" s="6" t="s">
        <v>193</v>
      </c>
      <c r="O5" s="6" t="s">
        <v>194</v>
      </c>
      <c r="P5" s="6" t="s">
        <v>195</v>
      </c>
    </row>
    <row r="6" ht="15.75" spans="1:16">
      <c r="A6" s="38">
        <v>1</v>
      </c>
      <c r="B6" s="37" t="s">
        <v>389</v>
      </c>
      <c r="C6" s="18" t="s">
        <v>210</v>
      </c>
      <c r="D6" s="24">
        <v>3.687</v>
      </c>
      <c r="E6" s="17">
        <v>0</v>
      </c>
      <c r="F6" s="17">
        <v>3.69</v>
      </c>
      <c r="G6" s="18" t="s">
        <v>6</v>
      </c>
      <c r="H6" s="15" t="s">
        <v>79</v>
      </c>
      <c r="I6" s="15" t="s">
        <v>216</v>
      </c>
      <c r="J6" s="15" t="s">
        <v>219</v>
      </c>
      <c r="K6" s="15" t="s">
        <v>390</v>
      </c>
      <c r="L6" s="27">
        <v>0</v>
      </c>
      <c r="M6" s="15" t="s">
        <v>217</v>
      </c>
      <c r="N6" s="15" t="s">
        <v>79</v>
      </c>
      <c r="O6" s="15" t="s">
        <v>79</v>
      </c>
      <c r="P6" s="15"/>
    </row>
    <row r="7" ht="15.75" spans="1:16">
      <c r="A7" s="38">
        <v>2</v>
      </c>
      <c r="B7" s="37" t="s">
        <v>221</v>
      </c>
      <c r="C7" s="18" t="s">
        <v>223</v>
      </c>
      <c r="D7" s="24">
        <v>0.1719</v>
      </c>
      <c r="E7" s="17">
        <v>0.17</v>
      </c>
      <c r="F7" s="17">
        <v>0</v>
      </c>
      <c r="G7" s="18" t="s">
        <v>4</v>
      </c>
      <c r="H7" s="15" t="s">
        <v>79</v>
      </c>
      <c r="I7" s="15" t="s">
        <v>216</v>
      </c>
      <c r="J7" s="15" t="s">
        <v>219</v>
      </c>
      <c r="K7" s="15" t="s">
        <v>390</v>
      </c>
      <c r="L7" s="27">
        <v>0</v>
      </c>
      <c r="M7" s="15" t="s">
        <v>217</v>
      </c>
      <c r="N7" s="15" t="s">
        <v>79</v>
      </c>
      <c r="O7" s="15" t="s">
        <v>79</v>
      </c>
      <c r="P7" s="15"/>
    </row>
    <row r="8" ht="15.75" spans="1:16">
      <c r="A8" s="38">
        <v>3</v>
      </c>
      <c r="B8" s="37" t="s">
        <v>226</v>
      </c>
      <c r="C8" s="18" t="s">
        <v>223</v>
      </c>
      <c r="D8" s="24">
        <v>0.043</v>
      </c>
      <c r="E8" s="17">
        <v>0.043</v>
      </c>
      <c r="F8" s="17">
        <v>0</v>
      </c>
      <c r="G8" s="18" t="s">
        <v>4</v>
      </c>
      <c r="H8" s="15" t="s">
        <v>79</v>
      </c>
      <c r="I8" s="15" t="s">
        <v>216</v>
      </c>
      <c r="J8" s="15" t="s">
        <v>219</v>
      </c>
      <c r="K8" s="15" t="s">
        <v>390</v>
      </c>
      <c r="L8" s="27">
        <v>0</v>
      </c>
      <c r="M8" s="15" t="s">
        <v>217</v>
      </c>
      <c r="N8" s="15" t="s">
        <v>79</v>
      </c>
      <c r="O8" s="15" t="s">
        <v>79</v>
      </c>
      <c r="P8" s="15"/>
    </row>
    <row r="9" ht="15.75" spans="1:16">
      <c r="A9" s="38">
        <v>4</v>
      </c>
      <c r="B9" s="37" t="s">
        <v>228</v>
      </c>
      <c r="C9" s="18" t="s">
        <v>117</v>
      </c>
      <c r="D9" s="24">
        <v>2.33</v>
      </c>
      <c r="E9" s="12">
        <v>2.33</v>
      </c>
      <c r="F9" s="17">
        <v>0</v>
      </c>
      <c r="G9" s="18" t="s">
        <v>5</v>
      </c>
      <c r="H9" s="15" t="s">
        <v>79</v>
      </c>
      <c r="I9" s="15" t="s">
        <v>216</v>
      </c>
      <c r="J9" s="15" t="s">
        <v>219</v>
      </c>
      <c r="K9" s="15" t="s">
        <v>390</v>
      </c>
      <c r="L9" s="27">
        <v>0</v>
      </c>
      <c r="M9" s="15" t="s">
        <v>217</v>
      </c>
      <c r="N9" s="15" t="s">
        <v>79</v>
      </c>
      <c r="O9" s="15" t="s">
        <v>79</v>
      </c>
      <c r="P9" s="15"/>
    </row>
    <row r="10" ht="15.75" spans="1:16">
      <c r="A10" s="38">
        <v>5</v>
      </c>
      <c r="B10" s="37" t="s">
        <v>234</v>
      </c>
      <c r="C10" s="18" t="s">
        <v>235</v>
      </c>
      <c r="D10" s="24">
        <v>3.9991</v>
      </c>
      <c r="E10" s="17">
        <v>0</v>
      </c>
      <c r="F10" s="17">
        <v>4</v>
      </c>
      <c r="G10" s="18" t="s">
        <v>6</v>
      </c>
      <c r="H10" s="15" t="s">
        <v>79</v>
      </c>
      <c r="I10" s="15" t="s">
        <v>216</v>
      </c>
      <c r="J10" s="15" t="s">
        <v>219</v>
      </c>
      <c r="K10" s="15" t="s">
        <v>390</v>
      </c>
      <c r="L10" s="27">
        <v>0</v>
      </c>
      <c r="M10" s="15" t="s">
        <v>217</v>
      </c>
      <c r="N10" s="15" t="s">
        <v>79</v>
      </c>
      <c r="O10" s="15" t="s">
        <v>79</v>
      </c>
      <c r="P10" s="15"/>
    </row>
    <row r="11" ht="15.75" spans="1:16">
      <c r="A11" s="38">
        <v>6</v>
      </c>
      <c r="B11" s="37" t="s">
        <v>237</v>
      </c>
      <c r="C11" s="18" t="s">
        <v>119</v>
      </c>
      <c r="D11" s="24">
        <v>0.0758</v>
      </c>
      <c r="E11" s="17">
        <v>0</v>
      </c>
      <c r="F11" s="17">
        <v>0.0758</v>
      </c>
      <c r="G11" s="18" t="s">
        <v>6</v>
      </c>
      <c r="H11" s="15" t="s">
        <v>79</v>
      </c>
      <c r="I11" s="15" t="s">
        <v>216</v>
      </c>
      <c r="J11" s="15" t="s">
        <v>219</v>
      </c>
      <c r="K11" s="15" t="s">
        <v>390</v>
      </c>
      <c r="L11" s="27">
        <v>0</v>
      </c>
      <c r="M11" s="15" t="s">
        <v>217</v>
      </c>
      <c r="N11" s="15" t="s">
        <v>79</v>
      </c>
      <c r="O11" s="15" t="s">
        <v>79</v>
      </c>
      <c r="P11" s="15"/>
    </row>
    <row r="12" ht="15.75" spans="1:16">
      <c r="A12" s="38">
        <v>7</v>
      </c>
      <c r="B12" s="37" t="s">
        <v>240</v>
      </c>
      <c r="C12" s="18" t="s">
        <v>242</v>
      </c>
      <c r="D12" s="24">
        <v>11.864</v>
      </c>
      <c r="E12" s="17">
        <v>0</v>
      </c>
      <c r="F12" s="17">
        <v>11.86</v>
      </c>
      <c r="G12" s="18" t="s">
        <v>6</v>
      </c>
      <c r="H12" s="15" t="s">
        <v>79</v>
      </c>
      <c r="I12" s="15" t="s">
        <v>216</v>
      </c>
      <c r="J12" s="15" t="s">
        <v>219</v>
      </c>
      <c r="K12" s="15" t="s">
        <v>390</v>
      </c>
      <c r="L12" s="27">
        <v>0</v>
      </c>
      <c r="M12" s="15" t="s">
        <v>217</v>
      </c>
      <c r="N12" s="15" t="s">
        <v>79</v>
      </c>
      <c r="O12" s="15" t="s">
        <v>79</v>
      </c>
      <c r="P12" s="15"/>
    </row>
    <row r="13" ht="15.75" spans="1:16">
      <c r="A13" s="38">
        <v>8</v>
      </c>
      <c r="B13" s="37" t="s">
        <v>245</v>
      </c>
      <c r="C13" s="18" t="s">
        <v>119</v>
      </c>
      <c r="D13" s="24">
        <v>0.7117</v>
      </c>
      <c r="E13" s="17">
        <v>0</v>
      </c>
      <c r="F13" s="17">
        <v>0.7117</v>
      </c>
      <c r="G13" s="18" t="s">
        <v>6</v>
      </c>
      <c r="H13" s="15" t="s">
        <v>79</v>
      </c>
      <c r="I13" s="15" t="s">
        <v>216</v>
      </c>
      <c r="J13" s="15" t="s">
        <v>219</v>
      </c>
      <c r="K13" s="15" t="s">
        <v>390</v>
      </c>
      <c r="L13" s="27">
        <v>0</v>
      </c>
      <c r="M13" s="15" t="s">
        <v>217</v>
      </c>
      <c r="N13" s="15" t="s">
        <v>79</v>
      </c>
      <c r="O13" s="15" t="s">
        <v>79</v>
      </c>
      <c r="P13" s="15"/>
    </row>
    <row r="14" ht="15.75" spans="1:16">
      <c r="A14" s="38">
        <v>9</v>
      </c>
      <c r="B14" s="37" t="s">
        <v>249</v>
      </c>
      <c r="C14" s="18" t="s">
        <v>121</v>
      </c>
      <c r="D14" s="24">
        <v>1.3482</v>
      </c>
      <c r="E14" s="17">
        <v>1.3482</v>
      </c>
      <c r="F14" s="17">
        <v>0</v>
      </c>
      <c r="G14" s="18" t="s">
        <v>5</v>
      </c>
      <c r="H14" s="15" t="s">
        <v>79</v>
      </c>
      <c r="I14" s="15" t="s">
        <v>216</v>
      </c>
      <c r="J14" s="15" t="s">
        <v>219</v>
      </c>
      <c r="K14" s="15" t="s">
        <v>390</v>
      </c>
      <c r="L14" s="27">
        <v>0</v>
      </c>
      <c r="M14" s="15" t="s">
        <v>217</v>
      </c>
      <c r="N14" s="15" t="s">
        <v>79</v>
      </c>
      <c r="O14" s="15" t="s">
        <v>79</v>
      </c>
      <c r="P14" s="15"/>
    </row>
    <row r="15" ht="15.75" spans="1:16">
      <c r="A15" s="38">
        <v>10</v>
      </c>
      <c r="B15" s="37" t="s">
        <v>252</v>
      </c>
      <c r="C15" s="18" t="s">
        <v>122</v>
      </c>
      <c r="D15" s="24">
        <v>7.21</v>
      </c>
      <c r="E15" s="17">
        <v>0</v>
      </c>
      <c r="F15" s="17">
        <v>7.21</v>
      </c>
      <c r="G15" s="18" t="s">
        <v>6</v>
      </c>
      <c r="H15" s="15" t="s">
        <v>79</v>
      </c>
      <c r="I15" s="15" t="s">
        <v>216</v>
      </c>
      <c r="J15" s="15" t="s">
        <v>219</v>
      </c>
      <c r="K15" s="15" t="s">
        <v>390</v>
      </c>
      <c r="L15" s="27">
        <v>0</v>
      </c>
      <c r="M15" s="15" t="s">
        <v>217</v>
      </c>
      <c r="N15" s="15" t="s">
        <v>79</v>
      </c>
      <c r="O15" s="15" t="s">
        <v>79</v>
      </c>
      <c r="P15" s="15"/>
    </row>
    <row r="16" ht="15.75" spans="1:16">
      <c r="A16" s="38">
        <v>11</v>
      </c>
      <c r="B16" s="37" t="s">
        <v>255</v>
      </c>
      <c r="C16" s="18" t="s">
        <v>257</v>
      </c>
      <c r="D16" s="24">
        <v>1.7879</v>
      </c>
      <c r="E16" s="17">
        <v>0</v>
      </c>
      <c r="F16" s="17">
        <v>1.7879</v>
      </c>
      <c r="G16" s="18" t="s">
        <v>6</v>
      </c>
      <c r="H16" s="15" t="s">
        <v>79</v>
      </c>
      <c r="I16" s="15" t="s">
        <v>216</v>
      </c>
      <c r="J16" s="15" t="s">
        <v>219</v>
      </c>
      <c r="K16" s="15" t="s">
        <v>390</v>
      </c>
      <c r="L16" s="27">
        <v>0</v>
      </c>
      <c r="M16" s="15" t="s">
        <v>217</v>
      </c>
      <c r="N16" s="15" t="s">
        <v>79</v>
      </c>
      <c r="O16" s="15" t="s">
        <v>79</v>
      </c>
      <c r="P16" s="15"/>
    </row>
    <row r="17" ht="15.75" spans="1:16">
      <c r="A17" s="38">
        <v>12</v>
      </c>
      <c r="B17" s="37" t="s">
        <v>259</v>
      </c>
      <c r="C17" s="18" t="s">
        <v>123</v>
      </c>
      <c r="D17" s="24">
        <v>0.25</v>
      </c>
      <c r="E17" s="17">
        <v>0</v>
      </c>
      <c r="F17" s="17">
        <v>0.2543</v>
      </c>
      <c r="G17" s="18" t="s">
        <v>6</v>
      </c>
      <c r="H17" s="15" t="s">
        <v>79</v>
      </c>
      <c r="I17" s="15" t="s">
        <v>216</v>
      </c>
      <c r="J17" s="15" t="s">
        <v>219</v>
      </c>
      <c r="K17" s="15" t="s">
        <v>390</v>
      </c>
      <c r="L17" s="27">
        <v>0</v>
      </c>
      <c r="M17" s="15" t="s">
        <v>217</v>
      </c>
      <c r="N17" s="15" t="s">
        <v>79</v>
      </c>
      <c r="O17" s="15" t="s">
        <v>79</v>
      </c>
      <c r="P17" s="15"/>
    </row>
    <row r="18" ht="15.75" spans="1:16">
      <c r="A18" s="38">
        <v>13</v>
      </c>
      <c r="B18" s="37" t="s">
        <v>262</v>
      </c>
      <c r="C18" s="18" t="s">
        <v>124</v>
      </c>
      <c r="D18" s="24">
        <v>0.6353</v>
      </c>
      <c r="E18" s="17">
        <v>0</v>
      </c>
      <c r="F18" s="17">
        <v>0.64</v>
      </c>
      <c r="G18" s="18" t="s">
        <v>6</v>
      </c>
      <c r="H18" s="15" t="s">
        <v>79</v>
      </c>
      <c r="I18" s="15" t="s">
        <v>216</v>
      </c>
      <c r="J18" s="15" t="s">
        <v>219</v>
      </c>
      <c r="K18" s="15" t="s">
        <v>390</v>
      </c>
      <c r="L18" s="27">
        <v>0</v>
      </c>
      <c r="M18" s="15" t="s">
        <v>217</v>
      </c>
      <c r="N18" s="15" t="s">
        <v>79</v>
      </c>
      <c r="O18" s="15" t="s">
        <v>79</v>
      </c>
      <c r="P18" s="15"/>
    </row>
    <row r="19" ht="15.75" spans="1:16">
      <c r="A19" s="38">
        <v>14</v>
      </c>
      <c r="B19" s="37" t="s">
        <v>264</v>
      </c>
      <c r="C19" s="18" t="s">
        <v>103</v>
      </c>
      <c r="D19" s="24">
        <v>2.5293</v>
      </c>
      <c r="E19" s="17">
        <v>0</v>
      </c>
      <c r="F19" s="17">
        <v>2.5293</v>
      </c>
      <c r="G19" s="18" t="s">
        <v>6</v>
      </c>
      <c r="H19" s="15" t="s">
        <v>79</v>
      </c>
      <c r="I19" s="15" t="s">
        <v>216</v>
      </c>
      <c r="J19" s="15" t="s">
        <v>219</v>
      </c>
      <c r="K19" s="15" t="s">
        <v>390</v>
      </c>
      <c r="L19" s="27">
        <v>0</v>
      </c>
      <c r="M19" s="15" t="s">
        <v>217</v>
      </c>
      <c r="N19" s="15" t="s">
        <v>79</v>
      </c>
      <c r="O19" s="15" t="s">
        <v>79</v>
      </c>
      <c r="P19" s="15"/>
    </row>
    <row r="20" ht="15.75" spans="1:16">
      <c r="A20" s="38">
        <v>15</v>
      </c>
      <c r="B20" s="37" t="s">
        <v>267</v>
      </c>
      <c r="C20" s="18" t="s">
        <v>269</v>
      </c>
      <c r="D20" s="24">
        <v>0.3087</v>
      </c>
      <c r="E20" s="17">
        <v>0</v>
      </c>
      <c r="F20" s="17">
        <v>0.3087</v>
      </c>
      <c r="G20" s="18" t="s">
        <v>6</v>
      </c>
      <c r="H20" s="15" t="s">
        <v>79</v>
      </c>
      <c r="I20" s="15" t="s">
        <v>216</v>
      </c>
      <c r="J20" s="15" t="s">
        <v>219</v>
      </c>
      <c r="K20" s="15" t="s">
        <v>390</v>
      </c>
      <c r="L20" s="27">
        <v>0</v>
      </c>
      <c r="M20" s="15" t="s">
        <v>217</v>
      </c>
      <c r="N20" s="15" t="s">
        <v>79</v>
      </c>
      <c r="O20" s="15" t="s">
        <v>79</v>
      </c>
      <c r="P20" s="15"/>
    </row>
    <row r="21" ht="15.75" spans="1:18">
      <c r="A21" s="38">
        <v>16</v>
      </c>
      <c r="B21" s="37" t="s">
        <v>271</v>
      </c>
      <c r="C21" s="18" t="s">
        <v>125</v>
      </c>
      <c r="D21" s="24">
        <v>8.7764</v>
      </c>
      <c r="E21" s="17">
        <v>0</v>
      </c>
      <c r="F21" s="17">
        <v>8.7764</v>
      </c>
      <c r="G21" s="18" t="s">
        <v>6</v>
      </c>
      <c r="H21" s="15" t="s">
        <v>79</v>
      </c>
      <c r="I21" s="15" t="s">
        <v>216</v>
      </c>
      <c r="J21" s="15" t="s">
        <v>219</v>
      </c>
      <c r="K21" s="15" t="s">
        <v>390</v>
      </c>
      <c r="L21" s="27">
        <v>0</v>
      </c>
      <c r="M21" s="15" t="s">
        <v>217</v>
      </c>
      <c r="N21" s="15" t="s">
        <v>79</v>
      </c>
      <c r="O21" s="15" t="s">
        <v>79</v>
      </c>
      <c r="P21" s="15"/>
      <c r="R21" s="14"/>
    </row>
    <row r="22" ht="15.75" spans="1:16">
      <c r="A22" s="38">
        <v>17</v>
      </c>
      <c r="B22" s="37" t="s">
        <v>273</v>
      </c>
      <c r="C22" s="18" t="s">
        <v>275</v>
      </c>
      <c r="D22" s="24">
        <v>0.8723</v>
      </c>
      <c r="E22" s="17">
        <v>0</v>
      </c>
      <c r="F22" s="17">
        <v>0.8723</v>
      </c>
      <c r="G22" s="18" t="s">
        <v>6</v>
      </c>
      <c r="H22" s="15" t="s">
        <v>79</v>
      </c>
      <c r="I22" s="15" t="s">
        <v>216</v>
      </c>
      <c r="J22" s="15" t="s">
        <v>219</v>
      </c>
      <c r="K22" s="15" t="s">
        <v>390</v>
      </c>
      <c r="L22" s="27">
        <v>0</v>
      </c>
      <c r="M22" s="15" t="s">
        <v>217</v>
      </c>
      <c r="N22" s="15" t="s">
        <v>79</v>
      </c>
      <c r="O22" s="15" t="s">
        <v>79</v>
      </c>
      <c r="P22" s="15"/>
    </row>
    <row r="23" ht="15.75" spans="1:16">
      <c r="A23" s="38">
        <v>18</v>
      </c>
      <c r="B23" s="37" t="s">
        <v>276</v>
      </c>
      <c r="C23" s="18" t="s">
        <v>105</v>
      </c>
      <c r="D23" s="24">
        <v>3.4558</v>
      </c>
      <c r="E23" s="17">
        <v>0</v>
      </c>
      <c r="F23" s="17">
        <v>3.4558</v>
      </c>
      <c r="G23" s="18" t="s">
        <v>6</v>
      </c>
      <c r="H23" s="15" t="s">
        <v>79</v>
      </c>
      <c r="I23" s="15" t="s">
        <v>216</v>
      </c>
      <c r="J23" s="15" t="s">
        <v>219</v>
      </c>
      <c r="K23" s="15" t="s">
        <v>390</v>
      </c>
      <c r="L23" s="27">
        <v>0</v>
      </c>
      <c r="M23" s="15" t="s">
        <v>217</v>
      </c>
      <c r="N23" s="15" t="s">
        <v>79</v>
      </c>
      <c r="O23" s="15" t="s">
        <v>79</v>
      </c>
      <c r="P23" s="15"/>
    </row>
    <row r="24" ht="15.75" spans="1:16">
      <c r="A24" s="38">
        <v>19</v>
      </c>
      <c r="B24" s="37" t="s">
        <v>278</v>
      </c>
      <c r="C24" s="18" t="s">
        <v>101</v>
      </c>
      <c r="D24" s="24">
        <v>3.2249</v>
      </c>
      <c r="E24" s="17">
        <v>0</v>
      </c>
      <c r="F24" s="17">
        <v>3.2249</v>
      </c>
      <c r="G24" s="18" t="s">
        <v>6</v>
      </c>
      <c r="H24" s="15" t="s">
        <v>79</v>
      </c>
      <c r="I24" s="15" t="s">
        <v>216</v>
      </c>
      <c r="J24" s="15" t="s">
        <v>219</v>
      </c>
      <c r="K24" s="15" t="s">
        <v>390</v>
      </c>
      <c r="L24" s="27">
        <v>0</v>
      </c>
      <c r="M24" s="15" t="s">
        <v>217</v>
      </c>
      <c r="N24" s="15" t="s">
        <v>79</v>
      </c>
      <c r="O24" s="15" t="s">
        <v>79</v>
      </c>
      <c r="P24" s="15"/>
    </row>
    <row r="25" ht="15.75" spans="1:16">
      <c r="A25" s="38">
        <v>20</v>
      </c>
      <c r="B25" s="38" t="s">
        <v>291</v>
      </c>
      <c r="C25" s="18" t="s">
        <v>292</v>
      </c>
      <c r="D25" s="27">
        <v>0.02</v>
      </c>
      <c r="E25" s="17">
        <v>0</v>
      </c>
      <c r="F25" s="17">
        <v>0</v>
      </c>
      <c r="G25" s="18" t="s">
        <v>7</v>
      </c>
      <c r="H25" s="15" t="s">
        <v>79</v>
      </c>
      <c r="I25" s="15" t="s">
        <v>216</v>
      </c>
      <c r="J25" s="15" t="s">
        <v>219</v>
      </c>
      <c r="K25" s="15" t="s">
        <v>390</v>
      </c>
      <c r="L25" s="27">
        <v>0</v>
      </c>
      <c r="M25" s="15" t="s">
        <v>217</v>
      </c>
      <c r="N25" s="15" t="s">
        <v>79</v>
      </c>
      <c r="O25" s="15" t="s">
        <v>79</v>
      </c>
      <c r="P25" s="15"/>
    </row>
    <row r="26" ht="15.75" spans="1:16">
      <c r="A26" s="38">
        <v>21</v>
      </c>
      <c r="B26" s="38" t="s">
        <v>297</v>
      </c>
      <c r="C26" s="18" t="s">
        <v>77</v>
      </c>
      <c r="D26" s="27">
        <v>0.6</v>
      </c>
      <c r="E26" s="17">
        <v>0</v>
      </c>
      <c r="F26" s="17">
        <v>0</v>
      </c>
      <c r="G26" s="18" t="s">
        <v>7</v>
      </c>
      <c r="H26" s="15" t="s">
        <v>79</v>
      </c>
      <c r="I26" s="15" t="s">
        <v>216</v>
      </c>
      <c r="J26" s="15" t="s">
        <v>219</v>
      </c>
      <c r="K26" s="15" t="s">
        <v>390</v>
      </c>
      <c r="L26" s="27">
        <v>0</v>
      </c>
      <c r="M26" s="15" t="s">
        <v>217</v>
      </c>
      <c r="N26" s="15" t="s">
        <v>79</v>
      </c>
      <c r="O26" s="15" t="s">
        <v>79</v>
      </c>
      <c r="P26" s="15"/>
    </row>
    <row r="27" ht="15.75" spans="1:16">
      <c r="A27" s="38">
        <v>22</v>
      </c>
      <c r="B27" s="38" t="s">
        <v>299</v>
      </c>
      <c r="C27" s="18" t="s">
        <v>83</v>
      </c>
      <c r="D27" s="27">
        <v>1.19</v>
      </c>
      <c r="E27" s="17">
        <v>0</v>
      </c>
      <c r="F27" s="27">
        <v>1.19</v>
      </c>
      <c r="G27" s="18" t="s">
        <v>6</v>
      </c>
      <c r="H27" s="15" t="s">
        <v>79</v>
      </c>
      <c r="I27" s="15" t="s">
        <v>216</v>
      </c>
      <c r="J27" s="15" t="s">
        <v>219</v>
      </c>
      <c r="K27" s="15" t="s">
        <v>390</v>
      </c>
      <c r="L27" s="27">
        <v>0</v>
      </c>
      <c r="M27" s="15" t="s">
        <v>217</v>
      </c>
      <c r="N27" s="15" t="s">
        <v>79</v>
      </c>
      <c r="O27" s="15" t="s">
        <v>79</v>
      </c>
      <c r="P27" s="15"/>
    </row>
    <row r="28" ht="15.75" spans="1:16">
      <c r="A28" s="38">
        <v>23</v>
      </c>
      <c r="B28" s="38" t="s">
        <v>302</v>
      </c>
      <c r="C28" s="18" t="s">
        <v>86</v>
      </c>
      <c r="D28" s="27">
        <v>2.74</v>
      </c>
      <c r="E28" s="17">
        <v>2.74</v>
      </c>
      <c r="F28" s="17">
        <v>0</v>
      </c>
      <c r="G28" s="18" t="s">
        <v>4</v>
      </c>
      <c r="H28" s="15" t="s">
        <v>79</v>
      </c>
      <c r="I28" s="15" t="s">
        <v>216</v>
      </c>
      <c r="J28" s="15" t="s">
        <v>219</v>
      </c>
      <c r="K28" s="15" t="s">
        <v>390</v>
      </c>
      <c r="L28" s="27">
        <v>0</v>
      </c>
      <c r="M28" s="15" t="s">
        <v>217</v>
      </c>
      <c r="N28" s="15" t="s">
        <v>79</v>
      </c>
      <c r="O28" s="15" t="s">
        <v>79</v>
      </c>
      <c r="P28" s="15"/>
    </row>
    <row r="29" ht="15.75" spans="1:16">
      <c r="A29" s="38">
        <v>24</v>
      </c>
      <c r="B29" s="38" t="s">
        <v>305</v>
      </c>
      <c r="C29" s="18" t="s">
        <v>88</v>
      </c>
      <c r="D29" s="27">
        <v>0.34</v>
      </c>
      <c r="E29" s="17">
        <v>0</v>
      </c>
      <c r="F29" s="17">
        <v>0.34</v>
      </c>
      <c r="G29" s="18" t="s">
        <v>6</v>
      </c>
      <c r="H29" s="15" t="s">
        <v>79</v>
      </c>
      <c r="I29" s="15" t="s">
        <v>216</v>
      </c>
      <c r="J29" s="15" t="s">
        <v>219</v>
      </c>
      <c r="K29" s="15" t="s">
        <v>390</v>
      </c>
      <c r="L29" s="27">
        <v>0</v>
      </c>
      <c r="M29" s="15" t="s">
        <v>217</v>
      </c>
      <c r="N29" s="15" t="s">
        <v>79</v>
      </c>
      <c r="O29" s="15" t="s">
        <v>79</v>
      </c>
      <c r="P29" s="15"/>
    </row>
    <row r="30" ht="15.75" spans="1:16">
      <c r="A30" s="38">
        <v>25</v>
      </c>
      <c r="B30" s="38" t="s">
        <v>306</v>
      </c>
      <c r="C30" s="18" t="s">
        <v>89</v>
      </c>
      <c r="D30" s="27">
        <v>0.48</v>
      </c>
      <c r="E30" s="17">
        <v>0</v>
      </c>
      <c r="F30" s="17">
        <v>0.48</v>
      </c>
      <c r="G30" s="18" t="s">
        <v>6</v>
      </c>
      <c r="H30" s="15" t="s">
        <v>79</v>
      </c>
      <c r="I30" s="15" t="s">
        <v>216</v>
      </c>
      <c r="J30" s="15" t="s">
        <v>219</v>
      </c>
      <c r="K30" s="15" t="s">
        <v>390</v>
      </c>
      <c r="L30" s="27">
        <v>0</v>
      </c>
      <c r="M30" s="15" t="s">
        <v>217</v>
      </c>
      <c r="N30" s="15" t="s">
        <v>79</v>
      </c>
      <c r="O30" s="15" t="s">
        <v>79</v>
      </c>
      <c r="P30" s="15"/>
    </row>
    <row r="31" ht="15.75" spans="1:16">
      <c r="A31" s="38">
        <v>26</v>
      </c>
      <c r="B31" s="38" t="s">
        <v>309</v>
      </c>
      <c r="C31" s="18" t="s">
        <v>91</v>
      </c>
      <c r="D31" s="27">
        <v>8.8</v>
      </c>
      <c r="E31" s="17">
        <v>0</v>
      </c>
      <c r="F31" s="27">
        <v>8.8</v>
      </c>
      <c r="G31" s="18" t="s">
        <v>6</v>
      </c>
      <c r="H31" s="15" t="s">
        <v>79</v>
      </c>
      <c r="I31" s="15" t="s">
        <v>216</v>
      </c>
      <c r="J31" s="15" t="s">
        <v>219</v>
      </c>
      <c r="K31" s="15" t="s">
        <v>390</v>
      </c>
      <c r="L31" s="27">
        <v>0</v>
      </c>
      <c r="M31" s="15" t="s">
        <v>217</v>
      </c>
      <c r="N31" s="15" t="s">
        <v>79</v>
      </c>
      <c r="O31" s="15" t="s">
        <v>79</v>
      </c>
      <c r="P31" s="15"/>
    </row>
    <row r="32" ht="15.75" spans="1:16">
      <c r="A32" s="38">
        <v>27</v>
      </c>
      <c r="B32" s="38" t="s">
        <v>312</v>
      </c>
      <c r="C32" s="18" t="s">
        <v>93</v>
      </c>
      <c r="D32" s="27">
        <v>3.53</v>
      </c>
      <c r="E32" s="17">
        <v>0</v>
      </c>
      <c r="F32" s="17">
        <v>0</v>
      </c>
      <c r="G32" s="18" t="s">
        <v>7</v>
      </c>
      <c r="H32" s="15" t="s">
        <v>79</v>
      </c>
      <c r="I32" s="15" t="s">
        <v>216</v>
      </c>
      <c r="J32" s="15" t="s">
        <v>219</v>
      </c>
      <c r="K32" s="15" t="s">
        <v>390</v>
      </c>
      <c r="L32" s="27">
        <v>0</v>
      </c>
      <c r="M32" s="15" t="s">
        <v>217</v>
      </c>
      <c r="N32" s="15" t="s">
        <v>79</v>
      </c>
      <c r="O32" s="15" t="s">
        <v>79</v>
      </c>
      <c r="P32" s="15"/>
    </row>
    <row r="33" ht="15.75" spans="1:16">
      <c r="A33" s="38">
        <v>28</v>
      </c>
      <c r="B33" s="38" t="s">
        <v>313</v>
      </c>
      <c r="C33" s="18" t="s">
        <v>95</v>
      </c>
      <c r="D33" s="27">
        <v>0.89</v>
      </c>
      <c r="E33" s="17">
        <v>0</v>
      </c>
      <c r="F33" s="17">
        <v>0</v>
      </c>
      <c r="G33" s="18" t="s">
        <v>7</v>
      </c>
      <c r="H33" s="15" t="s">
        <v>79</v>
      </c>
      <c r="I33" s="15" t="s">
        <v>216</v>
      </c>
      <c r="J33" s="15" t="s">
        <v>219</v>
      </c>
      <c r="K33" s="15" t="s">
        <v>390</v>
      </c>
      <c r="L33" s="27">
        <v>0</v>
      </c>
      <c r="M33" s="15" t="s">
        <v>217</v>
      </c>
      <c r="N33" s="15" t="s">
        <v>79</v>
      </c>
      <c r="O33" s="15" t="s">
        <v>79</v>
      </c>
      <c r="P33" s="15"/>
    </row>
    <row r="34" ht="15.75" spans="1:16">
      <c r="A34" s="38">
        <v>29</v>
      </c>
      <c r="B34" s="38" t="s">
        <v>314</v>
      </c>
      <c r="C34" s="18" t="s">
        <v>315</v>
      </c>
      <c r="D34" s="27">
        <v>1.39</v>
      </c>
      <c r="E34" s="17">
        <v>0</v>
      </c>
      <c r="F34" s="17">
        <v>0</v>
      </c>
      <c r="G34" s="18" t="s">
        <v>7</v>
      </c>
      <c r="H34" s="15" t="s">
        <v>79</v>
      </c>
      <c r="I34" s="15" t="s">
        <v>216</v>
      </c>
      <c r="J34" s="15" t="s">
        <v>219</v>
      </c>
      <c r="K34" s="15" t="s">
        <v>390</v>
      </c>
      <c r="L34" s="27">
        <v>0</v>
      </c>
      <c r="M34" s="15" t="s">
        <v>217</v>
      </c>
      <c r="N34" s="15" t="s">
        <v>79</v>
      </c>
      <c r="O34" s="15" t="s">
        <v>79</v>
      </c>
      <c r="P34" s="15"/>
    </row>
    <row r="35" ht="15.75" spans="1:16">
      <c r="A35" s="38">
        <v>30</v>
      </c>
      <c r="B35" s="38" t="s">
        <v>318</v>
      </c>
      <c r="C35" s="18" t="s">
        <v>99</v>
      </c>
      <c r="D35" s="27">
        <v>1.51</v>
      </c>
      <c r="E35" s="17">
        <v>0</v>
      </c>
      <c r="F35" s="17">
        <v>0</v>
      </c>
      <c r="G35" s="18" t="s">
        <v>7</v>
      </c>
      <c r="H35" s="15" t="s">
        <v>79</v>
      </c>
      <c r="I35" s="15" t="s">
        <v>216</v>
      </c>
      <c r="J35" s="15" t="s">
        <v>219</v>
      </c>
      <c r="K35" s="15" t="s">
        <v>390</v>
      </c>
      <c r="L35" s="27">
        <v>0</v>
      </c>
      <c r="M35" s="15" t="s">
        <v>217</v>
      </c>
      <c r="N35" s="15" t="s">
        <v>79</v>
      </c>
      <c r="O35" s="15" t="s">
        <v>79</v>
      </c>
      <c r="P35" s="15"/>
    </row>
    <row r="36" ht="15.75" spans="1:16">
      <c r="A36" s="38">
        <v>31</v>
      </c>
      <c r="B36" s="38" t="s">
        <v>320</v>
      </c>
      <c r="C36" s="18" t="s">
        <v>106</v>
      </c>
      <c r="D36" s="27">
        <v>1.36</v>
      </c>
      <c r="E36" s="17">
        <v>0</v>
      </c>
      <c r="F36" s="27">
        <v>1.36</v>
      </c>
      <c r="G36" s="18" t="s">
        <v>6</v>
      </c>
      <c r="H36" s="15" t="s">
        <v>79</v>
      </c>
      <c r="I36" s="15" t="s">
        <v>216</v>
      </c>
      <c r="J36" s="15" t="s">
        <v>219</v>
      </c>
      <c r="K36" s="15" t="s">
        <v>390</v>
      </c>
      <c r="L36" s="27">
        <v>0</v>
      </c>
      <c r="M36" s="15" t="s">
        <v>217</v>
      </c>
      <c r="N36" s="15" t="s">
        <v>79</v>
      </c>
      <c r="O36" s="15" t="s">
        <v>79</v>
      </c>
      <c r="P36" s="15"/>
    </row>
    <row r="37" ht="15.75" spans="1:16">
      <c r="A37" s="38">
        <v>32</v>
      </c>
      <c r="B37" s="38" t="s">
        <v>321</v>
      </c>
      <c r="C37" s="18" t="s">
        <v>108</v>
      </c>
      <c r="D37" s="27">
        <v>5.34</v>
      </c>
      <c r="E37" s="17">
        <v>0</v>
      </c>
      <c r="F37" s="27">
        <v>5.34</v>
      </c>
      <c r="G37" s="18" t="s">
        <v>6</v>
      </c>
      <c r="H37" s="15" t="s">
        <v>79</v>
      </c>
      <c r="I37" s="15" t="s">
        <v>216</v>
      </c>
      <c r="J37" s="15" t="s">
        <v>219</v>
      </c>
      <c r="K37" s="15" t="s">
        <v>390</v>
      </c>
      <c r="L37" s="27">
        <v>0</v>
      </c>
      <c r="M37" s="15" t="s">
        <v>217</v>
      </c>
      <c r="N37" s="15" t="s">
        <v>79</v>
      </c>
      <c r="O37" s="15" t="s">
        <v>79</v>
      </c>
      <c r="P37" s="15"/>
    </row>
    <row r="38" ht="15.75" spans="1:16">
      <c r="A38" s="38">
        <v>33</v>
      </c>
      <c r="B38" s="38" t="s">
        <v>323</v>
      </c>
      <c r="C38" s="18" t="s">
        <v>109</v>
      </c>
      <c r="D38" s="27">
        <v>1.34</v>
      </c>
      <c r="E38" s="17">
        <v>0</v>
      </c>
      <c r="F38" s="17">
        <v>0</v>
      </c>
      <c r="G38" s="18" t="s">
        <v>7</v>
      </c>
      <c r="H38" s="15" t="s">
        <v>79</v>
      </c>
      <c r="I38" s="15" t="s">
        <v>216</v>
      </c>
      <c r="J38" s="15" t="s">
        <v>219</v>
      </c>
      <c r="K38" s="15" t="s">
        <v>390</v>
      </c>
      <c r="L38" s="27">
        <v>0</v>
      </c>
      <c r="M38" s="15" t="s">
        <v>217</v>
      </c>
      <c r="N38" s="15" t="s">
        <v>79</v>
      </c>
      <c r="O38" s="15" t="s">
        <v>79</v>
      </c>
      <c r="P38" s="15"/>
    </row>
    <row r="39" ht="15.75" spans="1:16">
      <c r="A39" s="38">
        <v>34</v>
      </c>
      <c r="B39" s="38" t="s">
        <v>324</v>
      </c>
      <c r="C39" s="18" t="s">
        <v>111</v>
      </c>
      <c r="D39" s="12">
        <v>8</v>
      </c>
      <c r="E39" s="12">
        <v>8</v>
      </c>
      <c r="F39" s="17">
        <v>0</v>
      </c>
      <c r="G39" s="18" t="s">
        <v>5</v>
      </c>
      <c r="H39" s="15" t="s">
        <v>4</v>
      </c>
      <c r="I39" s="15" t="s">
        <v>216</v>
      </c>
      <c r="J39" s="15" t="s">
        <v>219</v>
      </c>
      <c r="K39" s="15" t="s">
        <v>390</v>
      </c>
      <c r="L39" s="27">
        <v>0</v>
      </c>
      <c r="M39" s="15" t="s">
        <v>217</v>
      </c>
      <c r="N39" s="15" t="s">
        <v>79</v>
      </c>
      <c r="O39" s="15" t="s">
        <v>79</v>
      </c>
      <c r="P39" s="15"/>
    </row>
    <row r="40" ht="15.75" spans="1:16">
      <c r="A40" s="38">
        <v>35</v>
      </c>
      <c r="B40" s="38" t="s">
        <v>327</v>
      </c>
      <c r="C40" s="18" t="s">
        <v>113</v>
      </c>
      <c r="D40" s="27">
        <v>0.99</v>
      </c>
      <c r="E40" s="17">
        <v>0.99</v>
      </c>
      <c r="F40" s="17">
        <v>0</v>
      </c>
      <c r="G40" s="18" t="s">
        <v>4</v>
      </c>
      <c r="H40" s="15" t="s">
        <v>79</v>
      </c>
      <c r="I40" s="15" t="s">
        <v>216</v>
      </c>
      <c r="J40" s="15" t="s">
        <v>219</v>
      </c>
      <c r="K40" s="15" t="s">
        <v>390</v>
      </c>
      <c r="L40" s="27">
        <v>0</v>
      </c>
      <c r="M40" s="15" t="s">
        <v>217</v>
      </c>
      <c r="N40" s="15" t="s">
        <v>79</v>
      </c>
      <c r="O40" s="15" t="s">
        <v>79</v>
      </c>
      <c r="P40" s="15"/>
    </row>
    <row r="41" ht="15.75" spans="1:16">
      <c r="A41" s="38">
        <v>36</v>
      </c>
      <c r="B41" s="38" t="s">
        <v>331</v>
      </c>
      <c r="C41" s="18" t="s">
        <v>332</v>
      </c>
      <c r="D41" s="27">
        <v>4.14</v>
      </c>
      <c r="E41" s="27">
        <v>4.14</v>
      </c>
      <c r="F41" s="17">
        <v>0</v>
      </c>
      <c r="G41" s="18" t="s">
        <v>5</v>
      </c>
      <c r="H41" s="15" t="s">
        <v>4</v>
      </c>
      <c r="I41" s="15" t="s">
        <v>216</v>
      </c>
      <c r="J41" s="15" t="s">
        <v>219</v>
      </c>
      <c r="K41" s="15" t="s">
        <v>390</v>
      </c>
      <c r="L41" s="27">
        <v>0</v>
      </c>
      <c r="M41" s="15" t="s">
        <v>217</v>
      </c>
      <c r="N41" s="15" t="s">
        <v>79</v>
      </c>
      <c r="O41" s="15" t="s">
        <v>79</v>
      </c>
      <c r="P41" s="15"/>
    </row>
    <row r="42" ht="15.75" spans="1:16">
      <c r="A42" s="15" t="s">
        <v>34</v>
      </c>
      <c r="B42" s="15" t="s">
        <v>79</v>
      </c>
      <c r="C42" s="15" t="s">
        <v>79</v>
      </c>
      <c r="D42" s="27">
        <f>SUM(D6:D41)</f>
        <v>95.9413</v>
      </c>
      <c r="E42" s="27">
        <f t="shared" ref="E42:F42" si="0">SUM(E6:E41)</f>
        <v>19.7612</v>
      </c>
      <c r="F42" s="27">
        <f t="shared" si="0"/>
        <v>66.9071</v>
      </c>
      <c r="G42" s="15" t="s">
        <v>79</v>
      </c>
      <c r="H42" s="15" t="s">
        <v>79</v>
      </c>
      <c r="I42" s="15" t="s">
        <v>79</v>
      </c>
      <c r="J42" s="15" t="s">
        <v>79</v>
      </c>
      <c r="K42" s="15" t="s">
        <v>79</v>
      </c>
      <c r="L42" s="27">
        <v>0</v>
      </c>
      <c r="M42" s="15" t="s">
        <v>79</v>
      </c>
      <c r="N42" s="15" t="s">
        <v>79</v>
      </c>
      <c r="O42" s="15" t="s">
        <v>79</v>
      </c>
      <c r="P42" s="15"/>
    </row>
    <row r="43" ht="105" customHeight="1" spans="1:16">
      <c r="A43" s="7" t="s">
        <v>391</v>
      </c>
      <c r="B43" s="8"/>
      <c r="C43" s="8"/>
      <c r="D43" s="8"/>
      <c r="E43" s="8"/>
      <c r="F43" s="8"/>
      <c r="G43" s="8"/>
      <c r="H43" s="8"/>
      <c r="I43" s="8"/>
      <c r="J43" s="8"/>
      <c r="K43" s="8"/>
      <c r="L43" s="8"/>
      <c r="M43" s="8"/>
      <c r="N43" s="8"/>
      <c r="O43" s="8"/>
      <c r="P43" s="8"/>
    </row>
  </sheetData>
  <mergeCells count="8">
    <mergeCell ref="A1:P1"/>
    <mergeCell ref="A2:P2"/>
    <mergeCell ref="B3:I3"/>
    <mergeCell ref="J3:L3"/>
    <mergeCell ref="M3:O3"/>
    <mergeCell ref="A43:P43"/>
    <mergeCell ref="A3:A4"/>
    <mergeCell ref="P3:P4"/>
  </mergeCells>
  <conditionalFormatting sqref="D6:D24">
    <cfRule type="duplicateValues" dxfId="0" priority="2"/>
  </conditionalFormatting>
  <pageMargins left="0.7" right="0.7" top="0.75" bottom="0.75" header="0.3" footer="0.3"/>
  <pageSetup paperSize="9" orientation="portrait" horizontalDpi="300" verticalDpi="300"/>
  <headerFooter/>
  <ignoredErrors>
    <ignoredError sqref="B5:P5" numberStoredAsText="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5"/>
  <sheetViews>
    <sheetView zoomScale="82" zoomScaleNormal="82" workbookViewId="0">
      <selection activeCell="F29" sqref="F29"/>
    </sheetView>
  </sheetViews>
  <sheetFormatPr defaultColWidth="9" defaultRowHeight="14.25"/>
  <cols>
    <col min="1" max="1" width="9" style="14"/>
    <col min="2" max="2" width="15.5" style="14" customWidth="1"/>
    <col min="3" max="3" width="51.625" style="14" customWidth="1"/>
    <col min="4" max="6" width="9" style="14" customWidth="1"/>
    <col min="7" max="7" width="25" style="14" customWidth="1"/>
    <col min="8" max="8" width="9" style="14" customWidth="1"/>
    <col min="9" max="9" width="30" style="14" customWidth="1"/>
    <col min="10" max="10" width="9" style="14" customWidth="1"/>
    <col min="11" max="11" width="20.5" style="14" customWidth="1"/>
    <col min="12" max="12" width="9" style="52"/>
    <col min="13" max="13" width="9" style="14"/>
    <col min="14" max="14" width="10.5" style="14" customWidth="1"/>
    <col min="15" max="15" width="12.75" style="14" customWidth="1"/>
    <col min="16" max="16" width="10.75" style="14" customWidth="1"/>
    <col min="17" max="17" width="22.875" style="14" customWidth="1"/>
    <col min="18" max="16384" width="9" style="14"/>
  </cols>
  <sheetData>
    <row r="1" ht="18.75" spans="1:17">
      <c r="A1" s="30" t="s">
        <v>392</v>
      </c>
      <c r="B1" s="30"/>
      <c r="C1" s="30"/>
      <c r="D1" s="30"/>
      <c r="E1" s="30"/>
      <c r="F1" s="30"/>
      <c r="G1" s="30"/>
      <c r="H1" s="30"/>
      <c r="I1" s="30"/>
      <c r="J1" s="30"/>
      <c r="K1" s="30"/>
      <c r="L1" s="58"/>
      <c r="M1" s="30"/>
      <c r="N1" s="30"/>
      <c r="O1" s="30"/>
      <c r="P1" s="30"/>
      <c r="Q1" s="30"/>
    </row>
    <row r="2" spans="1:17">
      <c r="A2" s="31" t="s">
        <v>393</v>
      </c>
      <c r="B2" s="31"/>
      <c r="C2" s="31"/>
      <c r="D2" s="31"/>
      <c r="E2" s="31"/>
      <c r="F2" s="31"/>
      <c r="G2" s="31"/>
      <c r="H2" s="31"/>
      <c r="I2" s="31"/>
      <c r="J2" s="31"/>
      <c r="K2" s="31"/>
      <c r="L2" s="59"/>
      <c r="M2" s="31"/>
      <c r="N2" s="31"/>
      <c r="O2" s="31"/>
      <c r="P2" s="31"/>
      <c r="Q2" s="31"/>
    </row>
    <row r="3" spans="1:17">
      <c r="A3" s="39" t="s">
        <v>56</v>
      </c>
      <c r="B3" s="39" t="s">
        <v>339</v>
      </c>
      <c r="C3" s="39"/>
      <c r="D3" s="39"/>
      <c r="E3" s="39"/>
      <c r="F3" s="39"/>
      <c r="G3" s="39"/>
      <c r="H3" s="39"/>
      <c r="I3" s="60" t="s">
        <v>394</v>
      </c>
      <c r="J3" s="61"/>
      <c r="K3" s="61"/>
      <c r="L3" s="62"/>
      <c r="M3" s="63"/>
      <c r="N3" s="64" t="s">
        <v>395</v>
      </c>
      <c r="O3" s="64" t="s">
        <v>396</v>
      </c>
      <c r="P3" s="64" t="s">
        <v>397</v>
      </c>
      <c r="Q3" s="39" t="s">
        <v>162</v>
      </c>
    </row>
    <row r="4" ht="44.25" customHeight="1" spans="1:17">
      <c r="A4" s="39"/>
      <c r="B4" s="39" t="s">
        <v>57</v>
      </c>
      <c r="C4" s="39" t="s">
        <v>58</v>
      </c>
      <c r="D4" s="39" t="s">
        <v>343</v>
      </c>
      <c r="E4" s="39" t="s">
        <v>186</v>
      </c>
      <c r="F4" s="39" t="s">
        <v>187</v>
      </c>
      <c r="G4" s="39" t="s">
        <v>60</v>
      </c>
      <c r="H4" s="39" t="s">
        <v>61</v>
      </c>
      <c r="I4" s="39" t="s">
        <v>62</v>
      </c>
      <c r="J4" s="39" t="s">
        <v>63</v>
      </c>
      <c r="K4" s="39" t="s">
        <v>398</v>
      </c>
      <c r="L4" s="41" t="s">
        <v>64</v>
      </c>
      <c r="M4" s="39" t="s">
        <v>383</v>
      </c>
      <c r="N4" s="65"/>
      <c r="O4" s="65"/>
      <c r="P4" s="65"/>
      <c r="Q4" s="39"/>
    </row>
    <row r="5" s="51" customFormat="1" spans="1:17">
      <c r="A5" s="53"/>
      <c r="B5" s="54" t="s">
        <v>15</v>
      </c>
      <c r="C5" s="54" t="s">
        <v>46</v>
      </c>
      <c r="D5" s="54" t="s">
        <v>47</v>
      </c>
      <c r="E5" s="54" t="s">
        <v>48</v>
      </c>
      <c r="F5" s="54" t="s">
        <v>49</v>
      </c>
      <c r="G5" s="54" t="s">
        <v>50</v>
      </c>
      <c r="H5" s="54" t="s">
        <v>51</v>
      </c>
      <c r="I5" s="54" t="s">
        <v>188</v>
      </c>
      <c r="J5" s="54" t="s">
        <v>189</v>
      </c>
      <c r="K5" s="54" t="s">
        <v>190</v>
      </c>
      <c r="L5" s="66" t="s">
        <v>191</v>
      </c>
      <c r="M5" s="54" t="s">
        <v>192</v>
      </c>
      <c r="N5" s="54" t="s">
        <v>193</v>
      </c>
      <c r="O5" s="54" t="s">
        <v>194</v>
      </c>
      <c r="P5" s="54" t="s">
        <v>195</v>
      </c>
      <c r="Q5" s="54" t="s">
        <v>196</v>
      </c>
    </row>
    <row r="6" ht="15.75" spans="1:17">
      <c r="A6" s="40">
        <v>1</v>
      </c>
      <c r="B6" s="48" t="s">
        <v>228</v>
      </c>
      <c r="C6" s="18" t="s">
        <v>117</v>
      </c>
      <c r="D6" s="24">
        <v>2.33</v>
      </c>
      <c r="E6" s="48">
        <v>2.33</v>
      </c>
      <c r="F6" s="17">
        <v>0</v>
      </c>
      <c r="G6" s="18" t="s">
        <v>5</v>
      </c>
      <c r="H6" s="39" t="s">
        <v>79</v>
      </c>
      <c r="I6" s="50">
        <v>45107</v>
      </c>
      <c r="J6" s="39" t="s">
        <v>85</v>
      </c>
      <c r="K6" s="46" t="s">
        <v>399</v>
      </c>
      <c r="L6" s="17">
        <v>2.33</v>
      </c>
      <c r="M6" s="39" t="s">
        <v>216</v>
      </c>
      <c r="N6" s="17">
        <v>1739.3440205</v>
      </c>
      <c r="O6" s="17">
        <v>4193.3668</v>
      </c>
      <c r="P6" s="17">
        <f t="shared" ref="P6:P17" si="0">O6-N6</f>
        <v>2454.0227795</v>
      </c>
      <c r="Q6" s="39" t="s">
        <v>220</v>
      </c>
    </row>
    <row r="7" ht="15.75" spans="1:17">
      <c r="A7" s="40">
        <v>2</v>
      </c>
      <c r="B7" s="17" t="s">
        <v>234</v>
      </c>
      <c r="C7" s="18" t="s">
        <v>235</v>
      </c>
      <c r="D7" s="24">
        <v>3.9991</v>
      </c>
      <c r="E7" s="17">
        <v>0</v>
      </c>
      <c r="F7" s="17">
        <v>4</v>
      </c>
      <c r="G7" s="18" t="s">
        <v>6</v>
      </c>
      <c r="H7" s="39" t="s">
        <v>79</v>
      </c>
      <c r="I7" s="50">
        <v>45290</v>
      </c>
      <c r="J7" s="39" t="s">
        <v>85</v>
      </c>
      <c r="K7" s="46">
        <v>345</v>
      </c>
      <c r="L7" s="17">
        <v>4</v>
      </c>
      <c r="M7" s="39" t="s">
        <v>216</v>
      </c>
      <c r="N7" s="17">
        <v>1203.5787</v>
      </c>
      <c r="O7" s="17">
        <v>1179.6895</v>
      </c>
      <c r="P7" s="17">
        <f t="shared" si="0"/>
        <v>-23.8892000000001</v>
      </c>
      <c r="Q7" s="39" t="s">
        <v>220</v>
      </c>
    </row>
    <row r="8" ht="15.75" spans="1:17">
      <c r="A8" s="40">
        <v>3</v>
      </c>
      <c r="B8" s="17" t="s">
        <v>237</v>
      </c>
      <c r="C8" s="18" t="s">
        <v>119</v>
      </c>
      <c r="D8" s="24">
        <v>0.0758</v>
      </c>
      <c r="E8" s="17">
        <v>0</v>
      </c>
      <c r="F8" s="17">
        <v>0.0758</v>
      </c>
      <c r="G8" s="18" t="s">
        <v>6</v>
      </c>
      <c r="H8" s="39" t="s">
        <v>79</v>
      </c>
      <c r="I8" s="67">
        <v>45382</v>
      </c>
      <c r="J8" s="39" t="s">
        <v>85</v>
      </c>
      <c r="K8" s="46">
        <v>345</v>
      </c>
      <c r="L8" s="17">
        <v>0.08</v>
      </c>
      <c r="M8" s="39" t="s">
        <v>216</v>
      </c>
      <c r="N8" s="17">
        <v>27.098206</v>
      </c>
      <c r="O8" s="17">
        <v>26.151</v>
      </c>
      <c r="P8" s="17">
        <f t="shared" si="0"/>
        <v>-0.947206000000001</v>
      </c>
      <c r="Q8" s="39" t="s">
        <v>220</v>
      </c>
    </row>
    <row r="9" ht="15.75" spans="1:17">
      <c r="A9" s="40">
        <v>4</v>
      </c>
      <c r="B9" s="17" t="s">
        <v>245</v>
      </c>
      <c r="C9" s="18" t="s">
        <v>119</v>
      </c>
      <c r="D9" s="24">
        <v>0.7117</v>
      </c>
      <c r="E9" s="17">
        <v>0</v>
      </c>
      <c r="F9" s="17">
        <v>0.7117</v>
      </c>
      <c r="G9" s="18" t="s">
        <v>6</v>
      </c>
      <c r="H9" s="39" t="s">
        <v>79</v>
      </c>
      <c r="I9" s="50">
        <v>45107</v>
      </c>
      <c r="J9" s="39" t="s">
        <v>85</v>
      </c>
      <c r="K9" s="46">
        <v>345</v>
      </c>
      <c r="L9" s="17">
        <v>0.71</v>
      </c>
      <c r="M9" s="39" t="s">
        <v>216</v>
      </c>
      <c r="N9" s="17">
        <v>210.538169</v>
      </c>
      <c r="O9" s="17">
        <v>195.5365</v>
      </c>
      <c r="P9" s="17">
        <f t="shared" si="0"/>
        <v>-15.001669</v>
      </c>
      <c r="Q9" s="39" t="s">
        <v>220</v>
      </c>
    </row>
    <row r="10" ht="15.75" spans="1:17">
      <c r="A10" s="40">
        <v>5</v>
      </c>
      <c r="B10" s="17" t="s">
        <v>249</v>
      </c>
      <c r="C10" s="18" t="s">
        <v>121</v>
      </c>
      <c r="D10" s="24">
        <v>1.3482</v>
      </c>
      <c r="E10" s="17">
        <v>1.3482</v>
      </c>
      <c r="F10" s="17">
        <v>0</v>
      </c>
      <c r="G10" s="18" t="s">
        <v>5</v>
      </c>
      <c r="H10" s="39" t="s">
        <v>79</v>
      </c>
      <c r="I10" s="50">
        <v>45016</v>
      </c>
      <c r="J10" s="39" t="s">
        <v>85</v>
      </c>
      <c r="K10" s="46">
        <v>620</v>
      </c>
      <c r="L10" s="17">
        <v>1.35</v>
      </c>
      <c r="M10" s="39" t="s">
        <v>216</v>
      </c>
      <c r="N10" s="17">
        <v>730.0401805</v>
      </c>
      <c r="O10" s="17">
        <v>2635.884</v>
      </c>
      <c r="P10" s="17">
        <f t="shared" si="0"/>
        <v>1905.8438195</v>
      </c>
      <c r="Q10" s="39" t="s">
        <v>220</v>
      </c>
    </row>
    <row r="11" ht="15.75" spans="1:17">
      <c r="A11" s="40">
        <v>6</v>
      </c>
      <c r="B11" s="17" t="s">
        <v>252</v>
      </c>
      <c r="C11" s="18" t="s">
        <v>122</v>
      </c>
      <c r="D11" s="24">
        <v>7.21</v>
      </c>
      <c r="E11" s="17">
        <v>0</v>
      </c>
      <c r="F11" s="17">
        <v>7.21</v>
      </c>
      <c r="G11" s="18" t="s">
        <v>6</v>
      </c>
      <c r="H11" s="39" t="s">
        <v>79</v>
      </c>
      <c r="I11" s="67">
        <v>45199</v>
      </c>
      <c r="J11" s="39" t="s">
        <v>85</v>
      </c>
      <c r="K11" s="46">
        <v>345</v>
      </c>
      <c r="L11" s="17">
        <v>7.21</v>
      </c>
      <c r="M11" s="39" t="s">
        <v>216</v>
      </c>
      <c r="N11" s="17">
        <v>2426.3597</v>
      </c>
      <c r="O11" s="17">
        <v>2287.45</v>
      </c>
      <c r="P11" s="17">
        <f t="shared" si="0"/>
        <v>-138.9097</v>
      </c>
      <c r="Q11" s="39" t="s">
        <v>220</v>
      </c>
    </row>
    <row r="12" ht="15.75" spans="1:17">
      <c r="A12" s="40">
        <v>7</v>
      </c>
      <c r="B12" s="17" t="s">
        <v>259</v>
      </c>
      <c r="C12" s="18" t="s">
        <v>123</v>
      </c>
      <c r="D12" s="24">
        <v>0.25</v>
      </c>
      <c r="E12" s="17">
        <v>0</v>
      </c>
      <c r="F12" s="17">
        <v>0.2543</v>
      </c>
      <c r="G12" s="18" t="s">
        <v>6</v>
      </c>
      <c r="H12" s="39" t="s">
        <v>79</v>
      </c>
      <c r="I12" s="50">
        <v>45016</v>
      </c>
      <c r="J12" s="39" t="s">
        <v>85</v>
      </c>
      <c r="K12" s="46">
        <v>318</v>
      </c>
      <c r="L12" s="17">
        <v>0.25</v>
      </c>
      <c r="M12" s="39" t="s">
        <v>216</v>
      </c>
      <c r="N12" s="17">
        <v>562.4185</v>
      </c>
      <c r="O12" s="17">
        <v>551.9</v>
      </c>
      <c r="P12" s="17">
        <f t="shared" si="0"/>
        <v>-10.5185</v>
      </c>
      <c r="Q12" s="39" t="s">
        <v>220</v>
      </c>
    </row>
    <row r="13" ht="15.75" spans="1:17">
      <c r="A13" s="40">
        <v>8</v>
      </c>
      <c r="B13" s="17" t="s">
        <v>262</v>
      </c>
      <c r="C13" s="18" t="s">
        <v>124</v>
      </c>
      <c r="D13" s="24">
        <v>0.6353</v>
      </c>
      <c r="E13" s="17">
        <v>0</v>
      </c>
      <c r="F13" s="17">
        <v>0.64</v>
      </c>
      <c r="G13" s="18" t="s">
        <v>6</v>
      </c>
      <c r="H13" s="39" t="s">
        <v>79</v>
      </c>
      <c r="I13" s="67">
        <v>45199</v>
      </c>
      <c r="J13" s="39" t="s">
        <v>85</v>
      </c>
      <c r="K13" s="46">
        <v>345</v>
      </c>
      <c r="L13" s="17">
        <v>0.64</v>
      </c>
      <c r="M13" s="39" t="s">
        <v>216</v>
      </c>
      <c r="N13" s="17">
        <v>193.304621</v>
      </c>
      <c r="O13" s="17">
        <v>179.1785</v>
      </c>
      <c r="P13" s="17">
        <f t="shared" si="0"/>
        <v>-14.126121</v>
      </c>
      <c r="Q13" s="39" t="s">
        <v>220</v>
      </c>
    </row>
    <row r="14" ht="15.75" spans="1:17">
      <c r="A14" s="40">
        <v>9</v>
      </c>
      <c r="B14" s="17" t="s">
        <v>264</v>
      </c>
      <c r="C14" s="18" t="s">
        <v>103</v>
      </c>
      <c r="D14" s="24">
        <v>2.5293</v>
      </c>
      <c r="E14" s="17">
        <v>0</v>
      </c>
      <c r="F14" s="17">
        <v>2.5293</v>
      </c>
      <c r="G14" s="18" t="s">
        <v>6</v>
      </c>
      <c r="H14" s="39" t="s">
        <v>79</v>
      </c>
      <c r="I14" s="68">
        <v>44926</v>
      </c>
      <c r="J14" s="39" t="s">
        <v>85</v>
      </c>
      <c r="K14" s="46">
        <v>385</v>
      </c>
      <c r="L14" s="17">
        <v>2.53</v>
      </c>
      <c r="M14" s="39" t="s">
        <v>216</v>
      </c>
      <c r="N14" s="17">
        <v>730.534201</v>
      </c>
      <c r="O14" s="17">
        <v>673.7805</v>
      </c>
      <c r="P14" s="17">
        <f t="shared" si="0"/>
        <v>-56.7537010000001</v>
      </c>
      <c r="Q14" s="39" t="s">
        <v>220</v>
      </c>
    </row>
    <row r="15" ht="15.75" spans="1:17">
      <c r="A15" s="40">
        <v>10</v>
      </c>
      <c r="B15" s="17" t="s">
        <v>271</v>
      </c>
      <c r="C15" s="18" t="s">
        <v>125</v>
      </c>
      <c r="D15" s="24">
        <v>8.7764</v>
      </c>
      <c r="E15" s="17">
        <v>0</v>
      </c>
      <c r="F15" s="17">
        <v>8.7764</v>
      </c>
      <c r="G15" s="18" t="s">
        <v>6</v>
      </c>
      <c r="H15" s="39" t="s">
        <v>79</v>
      </c>
      <c r="I15" s="50">
        <v>45016</v>
      </c>
      <c r="J15" s="39" t="s">
        <v>85</v>
      </c>
      <c r="K15" s="46">
        <v>385</v>
      </c>
      <c r="L15" s="17">
        <v>8.78</v>
      </c>
      <c r="M15" s="39" t="s">
        <v>216</v>
      </c>
      <c r="N15" s="17">
        <v>2829.692548</v>
      </c>
      <c r="O15" s="17">
        <v>2678.914</v>
      </c>
      <c r="P15" s="17">
        <f t="shared" si="0"/>
        <v>-150.778548</v>
      </c>
      <c r="Q15" s="39" t="s">
        <v>220</v>
      </c>
    </row>
    <row r="16" ht="15.75" spans="1:17">
      <c r="A16" s="40">
        <v>11</v>
      </c>
      <c r="B16" s="17" t="s">
        <v>276</v>
      </c>
      <c r="C16" s="18" t="s">
        <v>105</v>
      </c>
      <c r="D16" s="24">
        <v>3.4558</v>
      </c>
      <c r="E16" s="17">
        <v>0</v>
      </c>
      <c r="F16" s="17">
        <v>3.4558</v>
      </c>
      <c r="G16" s="18" t="s">
        <v>6</v>
      </c>
      <c r="H16" s="39" t="s">
        <v>79</v>
      </c>
      <c r="I16" s="68">
        <v>44742</v>
      </c>
      <c r="J16" s="39" t="s">
        <v>85</v>
      </c>
      <c r="K16" s="46">
        <v>345</v>
      </c>
      <c r="L16" s="17">
        <v>3.46</v>
      </c>
      <c r="M16" s="39" t="s">
        <v>216</v>
      </c>
      <c r="N16" s="17">
        <v>959.524806</v>
      </c>
      <c r="O16" s="17">
        <v>932.251</v>
      </c>
      <c r="P16" s="17">
        <f t="shared" si="0"/>
        <v>-27.273806</v>
      </c>
      <c r="Q16" s="39" t="s">
        <v>220</v>
      </c>
    </row>
    <row r="17" ht="15.75" spans="1:17">
      <c r="A17" s="40">
        <v>12</v>
      </c>
      <c r="B17" s="17" t="s">
        <v>278</v>
      </c>
      <c r="C17" s="18" t="s">
        <v>101</v>
      </c>
      <c r="D17" s="24">
        <v>3.2249</v>
      </c>
      <c r="E17" s="17">
        <v>0</v>
      </c>
      <c r="F17" s="17">
        <v>3.2249</v>
      </c>
      <c r="G17" s="18" t="s">
        <v>6</v>
      </c>
      <c r="H17" s="39" t="s">
        <v>79</v>
      </c>
      <c r="I17" s="68">
        <v>44926</v>
      </c>
      <c r="J17" s="39" t="s">
        <v>85</v>
      </c>
      <c r="K17" s="46">
        <v>385</v>
      </c>
      <c r="L17" s="17">
        <v>3.22</v>
      </c>
      <c r="M17" s="39" t="s">
        <v>216</v>
      </c>
      <c r="N17" s="17">
        <v>1017.440693</v>
      </c>
      <c r="O17" s="17">
        <v>941.5865</v>
      </c>
      <c r="P17" s="17">
        <f t="shared" si="0"/>
        <v>-75.854193</v>
      </c>
      <c r="Q17" s="39" t="s">
        <v>220</v>
      </c>
    </row>
    <row r="18" ht="15.75" spans="1:17">
      <c r="A18" s="40">
        <v>13</v>
      </c>
      <c r="B18" s="17" t="s">
        <v>297</v>
      </c>
      <c r="C18" s="55" t="s">
        <v>77</v>
      </c>
      <c r="D18" s="44">
        <v>0.6</v>
      </c>
      <c r="E18" s="17">
        <v>0</v>
      </c>
      <c r="F18" s="17">
        <v>0</v>
      </c>
      <c r="G18" s="18" t="s">
        <v>7</v>
      </c>
      <c r="H18" s="39" t="s">
        <v>79</v>
      </c>
      <c r="I18" s="68">
        <v>44834</v>
      </c>
      <c r="J18" s="39" t="s">
        <v>80</v>
      </c>
      <c r="K18" s="40">
        <v>322</v>
      </c>
      <c r="L18" s="69">
        <v>0.6</v>
      </c>
      <c r="M18" s="39" t="s">
        <v>216</v>
      </c>
      <c r="N18" s="17">
        <v>125.318661176471</v>
      </c>
      <c r="O18" s="17">
        <v>0</v>
      </c>
      <c r="P18" s="17">
        <f t="shared" ref="P18:P32" si="1">O18-N18</f>
        <v>-125.318661176471</v>
      </c>
      <c r="Q18" s="39" t="s">
        <v>220</v>
      </c>
    </row>
    <row r="19" ht="15.75" spans="1:17">
      <c r="A19" s="40">
        <v>14</v>
      </c>
      <c r="B19" s="17" t="s">
        <v>299</v>
      </c>
      <c r="C19" s="55" t="s">
        <v>83</v>
      </c>
      <c r="D19" s="44">
        <v>1.19</v>
      </c>
      <c r="E19" s="17">
        <v>0</v>
      </c>
      <c r="F19" s="44">
        <v>1.19</v>
      </c>
      <c r="G19" s="18" t="s">
        <v>6</v>
      </c>
      <c r="H19" s="39" t="s">
        <v>79</v>
      </c>
      <c r="I19" s="68">
        <v>44926</v>
      </c>
      <c r="J19" s="39" t="s">
        <v>85</v>
      </c>
      <c r="K19" s="40">
        <v>186</v>
      </c>
      <c r="L19" s="69">
        <v>1.19</v>
      </c>
      <c r="M19" s="39" t="s">
        <v>216</v>
      </c>
      <c r="N19" s="17">
        <v>268.4283</v>
      </c>
      <c r="O19" s="17">
        <v>221.34</v>
      </c>
      <c r="P19" s="17">
        <f t="shared" si="1"/>
        <v>-47.0883</v>
      </c>
      <c r="Q19" s="39" t="s">
        <v>220</v>
      </c>
    </row>
    <row r="20" ht="15.75" spans="1:17">
      <c r="A20" s="40">
        <v>15</v>
      </c>
      <c r="B20" s="17" t="s">
        <v>302</v>
      </c>
      <c r="C20" s="55" t="s">
        <v>86</v>
      </c>
      <c r="D20" s="44">
        <v>2.74</v>
      </c>
      <c r="E20" s="44">
        <v>2.74</v>
      </c>
      <c r="F20" s="17">
        <v>0</v>
      </c>
      <c r="G20" s="18" t="s">
        <v>4</v>
      </c>
      <c r="H20" s="39" t="s">
        <v>79</v>
      </c>
      <c r="I20" s="68">
        <v>44926</v>
      </c>
      <c r="J20" s="39" t="s">
        <v>85</v>
      </c>
      <c r="K20" s="40">
        <v>488</v>
      </c>
      <c r="L20" s="69">
        <v>2.74</v>
      </c>
      <c r="M20" s="39" t="s">
        <v>216</v>
      </c>
      <c r="N20" s="17">
        <v>746.639599251519</v>
      </c>
      <c r="O20" s="17">
        <v>2033.40739846547</v>
      </c>
      <c r="P20" s="17">
        <f t="shared" si="1"/>
        <v>1286.76779921395</v>
      </c>
      <c r="Q20" s="39" t="s">
        <v>220</v>
      </c>
    </row>
    <row r="21" ht="15.75" spans="1:17">
      <c r="A21" s="40">
        <v>16</v>
      </c>
      <c r="B21" s="17" t="s">
        <v>305</v>
      </c>
      <c r="C21" s="55" t="s">
        <v>88</v>
      </c>
      <c r="D21" s="44">
        <v>0.34</v>
      </c>
      <c r="E21" s="17">
        <v>0</v>
      </c>
      <c r="F21" s="17">
        <v>0.34</v>
      </c>
      <c r="G21" s="18" t="s">
        <v>6</v>
      </c>
      <c r="H21" s="39" t="s">
        <v>79</v>
      </c>
      <c r="I21" s="68">
        <v>44834</v>
      </c>
      <c r="J21" s="39" t="s">
        <v>85</v>
      </c>
      <c r="K21" s="40">
        <v>318</v>
      </c>
      <c r="L21" s="69">
        <v>0.34</v>
      </c>
      <c r="M21" s="39" t="s">
        <v>216</v>
      </c>
      <c r="N21" s="17">
        <v>116.6938</v>
      </c>
      <c r="O21" s="17">
        <v>108.12</v>
      </c>
      <c r="P21" s="17">
        <f t="shared" ref="P18:P33" si="2">O21-N21</f>
        <v>-8.57379999999999</v>
      </c>
      <c r="Q21" s="39" t="s">
        <v>220</v>
      </c>
    </row>
    <row r="22" ht="15.75" spans="1:17">
      <c r="A22" s="40">
        <v>17</v>
      </c>
      <c r="B22" s="17" t="s">
        <v>306</v>
      </c>
      <c r="C22" s="55" t="s">
        <v>89</v>
      </c>
      <c r="D22" s="44">
        <v>0.48</v>
      </c>
      <c r="E22" s="17">
        <v>0</v>
      </c>
      <c r="F22" s="44">
        <v>0.48</v>
      </c>
      <c r="G22" s="18" t="s">
        <v>6</v>
      </c>
      <c r="H22" s="39" t="s">
        <v>79</v>
      </c>
      <c r="I22" s="68">
        <v>44926</v>
      </c>
      <c r="J22" s="39" t="s">
        <v>85</v>
      </c>
      <c r="K22" s="40" t="s">
        <v>308</v>
      </c>
      <c r="L22" s="69">
        <v>0.48</v>
      </c>
      <c r="M22" s="39" t="s">
        <v>216</v>
      </c>
      <c r="N22" s="17">
        <v>108.2736</v>
      </c>
      <c r="O22" s="17">
        <v>142.100897190763</v>
      </c>
      <c r="P22" s="17">
        <f t="shared" si="1"/>
        <v>33.827297190763</v>
      </c>
      <c r="Q22" s="39" t="s">
        <v>220</v>
      </c>
    </row>
    <row r="23" ht="15.75" spans="1:17">
      <c r="A23" s="40">
        <v>18</v>
      </c>
      <c r="B23" s="17" t="s">
        <v>309</v>
      </c>
      <c r="C23" s="55" t="s">
        <v>91</v>
      </c>
      <c r="D23" s="44">
        <v>8.8</v>
      </c>
      <c r="E23" s="17">
        <v>0</v>
      </c>
      <c r="F23" s="44">
        <v>8.8</v>
      </c>
      <c r="G23" s="18" t="s">
        <v>6</v>
      </c>
      <c r="H23" s="39" t="s">
        <v>79</v>
      </c>
      <c r="I23" s="68">
        <v>44926</v>
      </c>
      <c r="J23" s="39" t="s">
        <v>85</v>
      </c>
      <c r="K23" s="40" t="s">
        <v>311</v>
      </c>
      <c r="L23" s="69">
        <v>2.91</v>
      </c>
      <c r="M23" s="39" t="s">
        <v>216</v>
      </c>
      <c r="N23" s="17">
        <v>920.136815345005</v>
      </c>
      <c r="O23" s="17">
        <v>874.757687950566</v>
      </c>
      <c r="P23" s="17">
        <f t="shared" si="1"/>
        <v>-45.3791273944389</v>
      </c>
      <c r="Q23" s="39" t="s">
        <v>220</v>
      </c>
    </row>
    <row r="24" ht="15.75" spans="1:17">
      <c r="A24" s="40">
        <v>19</v>
      </c>
      <c r="B24" s="17" t="s">
        <v>312</v>
      </c>
      <c r="C24" s="55" t="s">
        <v>93</v>
      </c>
      <c r="D24" s="44">
        <v>3.53</v>
      </c>
      <c r="E24" s="17">
        <v>0</v>
      </c>
      <c r="F24" s="17">
        <v>0</v>
      </c>
      <c r="G24" s="18" t="s">
        <v>7</v>
      </c>
      <c r="H24" s="39" t="s">
        <v>79</v>
      </c>
      <c r="I24" s="68">
        <v>44742</v>
      </c>
      <c r="J24" s="39" t="s">
        <v>80</v>
      </c>
      <c r="K24" s="40">
        <v>322</v>
      </c>
      <c r="L24" s="69">
        <v>3.53</v>
      </c>
      <c r="M24" s="39" t="s">
        <v>216</v>
      </c>
      <c r="N24" s="17">
        <v>626.6977381</v>
      </c>
      <c r="O24" s="17">
        <v>0</v>
      </c>
      <c r="P24" s="17">
        <f t="shared" si="1"/>
        <v>-626.6977381</v>
      </c>
      <c r="Q24" s="39" t="s">
        <v>220</v>
      </c>
    </row>
    <row r="25" ht="15.75" spans="1:17">
      <c r="A25" s="40">
        <v>20</v>
      </c>
      <c r="B25" s="17" t="s">
        <v>313</v>
      </c>
      <c r="C25" s="55" t="s">
        <v>95</v>
      </c>
      <c r="D25" s="44">
        <v>0.89</v>
      </c>
      <c r="E25" s="17">
        <v>0</v>
      </c>
      <c r="F25" s="17">
        <v>0</v>
      </c>
      <c r="G25" s="18" t="s">
        <v>7</v>
      </c>
      <c r="H25" s="39" t="s">
        <v>79</v>
      </c>
      <c r="I25" s="68">
        <v>44834</v>
      </c>
      <c r="J25" s="39" t="s">
        <v>80</v>
      </c>
      <c r="K25" s="40">
        <v>322</v>
      </c>
      <c r="L25" s="69">
        <v>0.89</v>
      </c>
      <c r="M25" s="39" t="s">
        <v>216</v>
      </c>
      <c r="N25" s="17">
        <v>158.0059453</v>
      </c>
      <c r="O25" s="17">
        <v>0</v>
      </c>
      <c r="P25" s="17">
        <f t="shared" si="2"/>
        <v>-158.0059453</v>
      </c>
      <c r="Q25" s="39" t="s">
        <v>220</v>
      </c>
    </row>
    <row r="26" ht="15.75" spans="1:17">
      <c r="A26" s="40">
        <v>21</v>
      </c>
      <c r="B26" s="17" t="s">
        <v>314</v>
      </c>
      <c r="C26" s="55" t="s">
        <v>315</v>
      </c>
      <c r="D26" s="44">
        <v>1.39</v>
      </c>
      <c r="E26" s="17">
        <v>0</v>
      </c>
      <c r="F26" s="17">
        <v>0</v>
      </c>
      <c r="G26" s="18" t="s">
        <v>7</v>
      </c>
      <c r="H26" s="39" t="s">
        <v>79</v>
      </c>
      <c r="I26" s="68">
        <v>44742</v>
      </c>
      <c r="J26" s="39" t="s">
        <v>80</v>
      </c>
      <c r="K26" s="40">
        <v>168</v>
      </c>
      <c r="L26" s="69">
        <v>1.39</v>
      </c>
      <c r="M26" s="39" t="s">
        <v>216</v>
      </c>
      <c r="N26" s="17">
        <v>246.7733303</v>
      </c>
      <c r="O26" s="17">
        <v>0</v>
      </c>
      <c r="P26" s="17">
        <f t="shared" si="1"/>
        <v>-246.7733303</v>
      </c>
      <c r="Q26" s="39" t="s">
        <v>220</v>
      </c>
    </row>
    <row r="27" ht="15.75" spans="1:17">
      <c r="A27" s="40">
        <v>22</v>
      </c>
      <c r="B27" s="17" t="s">
        <v>318</v>
      </c>
      <c r="C27" s="55" t="s">
        <v>99</v>
      </c>
      <c r="D27" s="44">
        <v>1.51</v>
      </c>
      <c r="E27" s="17">
        <v>0</v>
      </c>
      <c r="F27" s="17">
        <v>0</v>
      </c>
      <c r="G27" s="18" t="s">
        <v>7</v>
      </c>
      <c r="H27" s="39" t="s">
        <v>79</v>
      </c>
      <c r="I27" s="68">
        <v>44834</v>
      </c>
      <c r="J27" s="39" t="s">
        <v>80</v>
      </c>
      <c r="K27" s="40">
        <v>224</v>
      </c>
      <c r="L27" s="69">
        <v>1.51</v>
      </c>
      <c r="M27" s="39" t="s">
        <v>216</v>
      </c>
      <c r="N27" s="17">
        <v>268.0775027</v>
      </c>
      <c r="O27" s="17">
        <v>0</v>
      </c>
      <c r="P27" s="17">
        <f t="shared" si="1"/>
        <v>-268.0775027</v>
      </c>
      <c r="Q27" s="39" t="s">
        <v>220</v>
      </c>
    </row>
    <row r="28" ht="15.75" spans="1:17">
      <c r="A28" s="40">
        <v>23</v>
      </c>
      <c r="B28" s="17" t="s">
        <v>320</v>
      </c>
      <c r="C28" s="55" t="s">
        <v>106</v>
      </c>
      <c r="D28" s="44">
        <v>1.36</v>
      </c>
      <c r="E28" s="17">
        <v>0</v>
      </c>
      <c r="F28" s="44">
        <v>1.36</v>
      </c>
      <c r="G28" s="18" t="s">
        <v>6</v>
      </c>
      <c r="H28" s="39" t="s">
        <v>79</v>
      </c>
      <c r="I28" s="68">
        <v>44926</v>
      </c>
      <c r="J28" s="39" t="s">
        <v>85</v>
      </c>
      <c r="K28" s="40">
        <v>182</v>
      </c>
      <c r="L28" s="69">
        <v>1.36</v>
      </c>
      <c r="M28" s="39" t="s">
        <v>216</v>
      </c>
      <c r="N28" s="17">
        <v>376.18774529679</v>
      </c>
      <c r="O28" s="17">
        <v>247.52</v>
      </c>
      <c r="P28" s="17">
        <f t="shared" si="1"/>
        <v>-128.66774529679</v>
      </c>
      <c r="Q28" s="39" t="s">
        <v>220</v>
      </c>
    </row>
    <row r="29" ht="15.75" spans="1:17">
      <c r="A29" s="40">
        <v>24</v>
      </c>
      <c r="B29" s="17" t="s">
        <v>321</v>
      </c>
      <c r="C29" s="55" t="s">
        <v>108</v>
      </c>
      <c r="D29" s="44">
        <v>5.34</v>
      </c>
      <c r="E29" s="17">
        <v>0</v>
      </c>
      <c r="F29" s="44">
        <v>5.34</v>
      </c>
      <c r="G29" s="18" t="s">
        <v>6</v>
      </c>
      <c r="H29" s="39" t="s">
        <v>79</v>
      </c>
      <c r="I29" s="68">
        <v>44834</v>
      </c>
      <c r="J29" s="39" t="s">
        <v>85</v>
      </c>
      <c r="K29" s="40">
        <v>345</v>
      </c>
      <c r="L29" s="69">
        <v>1.95</v>
      </c>
      <c r="M29" s="39" t="s">
        <v>216</v>
      </c>
      <c r="N29" s="17">
        <v>577.353273996428</v>
      </c>
      <c r="O29" s="17">
        <v>550.535089780953</v>
      </c>
      <c r="P29" s="17">
        <f t="shared" si="2"/>
        <v>-26.8181842154751</v>
      </c>
      <c r="Q29" s="39" t="s">
        <v>220</v>
      </c>
    </row>
    <row r="30" ht="15.75" spans="1:17">
      <c r="A30" s="40">
        <v>25</v>
      </c>
      <c r="B30" s="17" t="s">
        <v>323</v>
      </c>
      <c r="C30" s="55" t="s">
        <v>109</v>
      </c>
      <c r="D30" s="44">
        <v>1.34</v>
      </c>
      <c r="E30" s="17">
        <v>0</v>
      </c>
      <c r="F30" s="17">
        <v>0</v>
      </c>
      <c r="G30" s="18" t="s">
        <v>7</v>
      </c>
      <c r="H30" s="39" t="s">
        <v>79</v>
      </c>
      <c r="I30" s="68">
        <v>44834</v>
      </c>
      <c r="J30" s="39" t="s">
        <v>80</v>
      </c>
      <c r="K30" s="40">
        <v>224</v>
      </c>
      <c r="L30" s="69">
        <v>1.34</v>
      </c>
      <c r="M30" s="39" t="s">
        <v>216</v>
      </c>
      <c r="N30" s="17">
        <v>504.700097593198</v>
      </c>
      <c r="O30" s="17">
        <v>0</v>
      </c>
      <c r="P30" s="17">
        <f t="shared" si="1"/>
        <v>-504.700097593198</v>
      </c>
      <c r="Q30" s="39" t="s">
        <v>220</v>
      </c>
    </row>
    <row r="31" ht="15.75" spans="1:17">
      <c r="A31" s="40">
        <v>26</v>
      </c>
      <c r="B31" s="17" t="s">
        <v>324</v>
      </c>
      <c r="C31" s="55" t="s">
        <v>111</v>
      </c>
      <c r="D31" s="48">
        <v>8</v>
      </c>
      <c r="E31" s="48">
        <v>8</v>
      </c>
      <c r="F31" s="17">
        <v>0</v>
      </c>
      <c r="G31" s="18" t="s">
        <v>5</v>
      </c>
      <c r="H31" s="39" t="s">
        <v>4</v>
      </c>
      <c r="I31" s="68">
        <v>44742</v>
      </c>
      <c r="J31" s="39" t="s">
        <v>85</v>
      </c>
      <c r="K31" s="40" t="s">
        <v>326</v>
      </c>
      <c r="L31" s="69">
        <v>6.9</v>
      </c>
      <c r="M31" s="39" t="s">
        <v>216</v>
      </c>
      <c r="N31" s="17">
        <v>1842.66225</v>
      </c>
      <c r="O31" s="17">
        <v>2671.32561669829</v>
      </c>
      <c r="P31" s="17">
        <f t="shared" si="1"/>
        <v>828.66336669829</v>
      </c>
      <c r="Q31" s="39" t="s">
        <v>220</v>
      </c>
    </row>
    <row r="32" ht="15.75" spans="1:17">
      <c r="A32" s="40">
        <v>27</v>
      </c>
      <c r="B32" s="17" t="s">
        <v>327</v>
      </c>
      <c r="C32" s="55" t="s">
        <v>113</v>
      </c>
      <c r="D32" s="44">
        <v>0.99</v>
      </c>
      <c r="E32" s="17">
        <v>0.99</v>
      </c>
      <c r="F32" s="17">
        <v>0</v>
      </c>
      <c r="G32" s="18" t="s">
        <v>4</v>
      </c>
      <c r="H32" s="39" t="s">
        <v>79</v>
      </c>
      <c r="I32" s="68">
        <v>44834</v>
      </c>
      <c r="J32" s="39" t="s">
        <v>85</v>
      </c>
      <c r="K32" s="40" t="s">
        <v>330</v>
      </c>
      <c r="L32" s="69">
        <v>0.99</v>
      </c>
      <c r="M32" s="39" t="s">
        <v>216</v>
      </c>
      <c r="N32" s="17">
        <v>437.459584</v>
      </c>
      <c r="O32" s="17">
        <v>1563.2</v>
      </c>
      <c r="P32" s="17">
        <f t="shared" si="1"/>
        <v>1125.740416</v>
      </c>
      <c r="Q32" s="39" t="s">
        <v>220</v>
      </c>
    </row>
    <row r="33" ht="15.75" spans="1:17">
      <c r="A33" s="40">
        <v>28</v>
      </c>
      <c r="B33" s="17" t="s">
        <v>331</v>
      </c>
      <c r="C33" s="55" t="s">
        <v>332</v>
      </c>
      <c r="D33" s="44">
        <v>4.14</v>
      </c>
      <c r="E33" s="44">
        <v>4.14</v>
      </c>
      <c r="F33" s="17">
        <v>0</v>
      </c>
      <c r="G33" s="18" t="s">
        <v>5</v>
      </c>
      <c r="H33" s="39" t="s">
        <v>4</v>
      </c>
      <c r="I33" s="68">
        <v>44742</v>
      </c>
      <c r="J33" s="39" t="s">
        <v>85</v>
      </c>
      <c r="K33" s="40">
        <v>620</v>
      </c>
      <c r="L33" s="69">
        <v>4.14</v>
      </c>
      <c r="M33" s="39" t="s">
        <v>216</v>
      </c>
      <c r="N33" s="17">
        <v>1105.59735</v>
      </c>
      <c r="O33" s="17">
        <v>3266.12432432432</v>
      </c>
      <c r="P33" s="17">
        <f t="shared" si="2"/>
        <v>2160.52697432432</v>
      </c>
      <c r="Q33" s="39" t="s">
        <v>220</v>
      </c>
    </row>
    <row r="34" ht="15.75" spans="1:17">
      <c r="A34" s="39" t="s">
        <v>34</v>
      </c>
      <c r="B34" s="39" t="s">
        <v>79</v>
      </c>
      <c r="C34" s="39" t="s">
        <v>79</v>
      </c>
      <c r="D34" s="17">
        <f>SUM(D6:D33)</f>
        <v>77.1865</v>
      </c>
      <c r="E34" s="17">
        <f>SUM(E6:E33)</f>
        <v>19.5482</v>
      </c>
      <c r="F34" s="17">
        <f>SUM(F6:F33)</f>
        <v>48.3882</v>
      </c>
      <c r="G34" s="39" t="s">
        <v>79</v>
      </c>
      <c r="H34" s="39" t="s">
        <v>79</v>
      </c>
      <c r="I34" s="39" t="s">
        <v>79</v>
      </c>
      <c r="J34" s="39" t="s">
        <v>79</v>
      </c>
      <c r="K34" s="39" t="s">
        <v>79</v>
      </c>
      <c r="L34" s="17">
        <f>SUM(L6:L33)</f>
        <v>66.82</v>
      </c>
      <c r="M34" s="39" t="s">
        <v>79</v>
      </c>
      <c r="N34" s="17">
        <f>SUM(N6:N33)</f>
        <v>21058.8799380594</v>
      </c>
      <c r="O34" s="17">
        <f>SUM(O6:O33)</f>
        <v>28154.1193144104</v>
      </c>
      <c r="P34" s="17">
        <f>SUM(P6:P33)</f>
        <v>7095.23937635095</v>
      </c>
      <c r="Q34" s="39" t="s">
        <v>79</v>
      </c>
    </row>
    <row r="35" ht="138.95" customHeight="1" spans="1:17">
      <c r="A35" s="56" t="s">
        <v>400</v>
      </c>
      <c r="B35" s="57"/>
      <c r="C35" s="57"/>
      <c r="D35" s="57"/>
      <c r="E35" s="57"/>
      <c r="F35" s="57"/>
      <c r="G35" s="57"/>
      <c r="H35" s="57"/>
      <c r="I35" s="57"/>
      <c r="J35" s="57"/>
      <c r="K35" s="57"/>
      <c r="L35" s="70"/>
      <c r="M35" s="57"/>
      <c r="N35" s="57"/>
      <c r="O35" s="57"/>
      <c r="P35" s="57"/>
      <c r="Q35" s="57"/>
    </row>
  </sheetData>
  <autoFilter ref="A1:Q35">
    <extLst/>
  </autoFilter>
  <mergeCells count="10">
    <mergeCell ref="A1:Q1"/>
    <mergeCell ref="A2:Q2"/>
    <mergeCell ref="B3:H3"/>
    <mergeCell ref="I3:M3"/>
    <mergeCell ref="A35:Q35"/>
    <mergeCell ref="A3:A4"/>
    <mergeCell ref="N3:N4"/>
    <mergeCell ref="O3:O4"/>
    <mergeCell ref="P3:P4"/>
    <mergeCell ref="Q3:Q4"/>
  </mergeCells>
  <pageMargins left="0.7" right="0.7" top="0.75" bottom="0.75" header="0.3" footer="0.3"/>
  <pageSetup paperSize="9" orientation="portrait" horizontalDpi="300" verticalDpi="300"/>
  <headerFooter/>
  <ignoredErrors>
    <ignoredError sqref="B5:Q5" numberStoredAsText="1"/>
  </ignoredError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selection activeCell="M6" sqref="M6:M16"/>
    </sheetView>
  </sheetViews>
  <sheetFormatPr defaultColWidth="9" defaultRowHeight="14.25"/>
  <cols>
    <col min="2" max="2" width="15" customWidth="1"/>
    <col min="3" max="3" width="51.625" customWidth="1"/>
    <col min="4" max="4" width="14.75" customWidth="1"/>
    <col min="8" max="8" width="25" customWidth="1"/>
    <col min="10" max="10" width="10.75" customWidth="1"/>
    <col min="11" max="11" width="13.125" customWidth="1"/>
    <col min="12" max="12" width="10.625" customWidth="1"/>
    <col min="13" max="13" width="15.5" customWidth="1"/>
  </cols>
  <sheetData>
    <row r="1" ht="18.75" spans="1:13">
      <c r="A1" s="2" t="s">
        <v>401</v>
      </c>
      <c r="B1" s="2"/>
      <c r="C1" s="2"/>
      <c r="D1" s="2"/>
      <c r="E1" s="2"/>
      <c r="F1" s="2"/>
      <c r="G1" s="2"/>
      <c r="H1" s="2"/>
      <c r="I1" s="2"/>
      <c r="J1" s="2"/>
      <c r="K1" s="2"/>
      <c r="L1" s="2"/>
      <c r="M1" s="2"/>
    </row>
    <row r="2" spans="1:13">
      <c r="A2" s="3" t="s">
        <v>337</v>
      </c>
      <c r="B2" s="3"/>
      <c r="C2" s="3"/>
      <c r="D2" s="3"/>
      <c r="E2" s="3"/>
      <c r="F2" s="3"/>
      <c r="G2" s="3"/>
      <c r="H2" s="3"/>
      <c r="I2" s="3"/>
      <c r="J2" s="3"/>
      <c r="K2" s="3"/>
      <c r="L2" s="3"/>
      <c r="M2" s="3"/>
    </row>
    <row r="3" spans="1:13">
      <c r="A3" s="4" t="s">
        <v>56</v>
      </c>
      <c r="B3" s="4" t="s">
        <v>339</v>
      </c>
      <c r="C3" s="4"/>
      <c r="D3" s="4"/>
      <c r="E3" s="4"/>
      <c r="F3" s="4"/>
      <c r="G3" s="4"/>
      <c r="H3" s="4"/>
      <c r="I3" s="4"/>
      <c r="J3" s="4"/>
      <c r="K3" s="4" t="s">
        <v>160</v>
      </c>
      <c r="L3" s="4"/>
      <c r="M3" s="4" t="s">
        <v>402</v>
      </c>
    </row>
    <row r="4" ht="42.75" spans="1:13">
      <c r="A4" s="4"/>
      <c r="B4" s="4" t="s">
        <v>57</v>
      </c>
      <c r="C4" s="4" t="s">
        <v>58</v>
      </c>
      <c r="D4" s="4" t="s">
        <v>165</v>
      </c>
      <c r="E4" s="15" t="s">
        <v>343</v>
      </c>
      <c r="F4" s="15" t="s">
        <v>186</v>
      </c>
      <c r="G4" s="15" t="s">
        <v>187</v>
      </c>
      <c r="H4" s="15" t="s">
        <v>60</v>
      </c>
      <c r="I4" s="15" t="s">
        <v>61</v>
      </c>
      <c r="J4" s="4" t="s">
        <v>167</v>
      </c>
      <c r="K4" s="4" t="s">
        <v>386</v>
      </c>
      <c r="L4" s="4" t="s">
        <v>181</v>
      </c>
      <c r="M4" s="4"/>
    </row>
    <row r="5" s="1" customFormat="1" spans="1:13">
      <c r="A5" s="5"/>
      <c r="B5" s="6" t="s">
        <v>15</v>
      </c>
      <c r="C5" s="6" t="s">
        <v>46</v>
      </c>
      <c r="D5" s="6" t="s">
        <v>47</v>
      </c>
      <c r="E5" s="6" t="s">
        <v>48</v>
      </c>
      <c r="F5" s="6" t="s">
        <v>49</v>
      </c>
      <c r="G5" s="6" t="s">
        <v>50</v>
      </c>
      <c r="H5" s="6" t="s">
        <v>51</v>
      </c>
      <c r="I5" s="6" t="s">
        <v>188</v>
      </c>
      <c r="J5" s="6" t="s">
        <v>189</v>
      </c>
      <c r="K5" s="6" t="s">
        <v>190</v>
      </c>
      <c r="L5" s="6" t="s">
        <v>191</v>
      </c>
      <c r="M5" s="6" t="s">
        <v>192</v>
      </c>
    </row>
    <row r="6" ht="15.75" spans="1:13">
      <c r="A6" s="37">
        <v>1</v>
      </c>
      <c r="B6" s="37" t="s">
        <v>389</v>
      </c>
      <c r="C6" s="18" t="s">
        <v>210</v>
      </c>
      <c r="D6" s="15" t="s">
        <v>141</v>
      </c>
      <c r="E6" s="24">
        <v>3.69</v>
      </c>
      <c r="F6" s="24">
        <v>0</v>
      </c>
      <c r="G6" s="24">
        <v>3.69</v>
      </c>
      <c r="H6" s="4" t="s">
        <v>6</v>
      </c>
      <c r="I6" s="4" t="s">
        <v>79</v>
      </c>
      <c r="J6" s="49">
        <v>44364</v>
      </c>
      <c r="K6" s="4" t="s">
        <v>217</v>
      </c>
      <c r="L6" s="4" t="s">
        <v>218</v>
      </c>
      <c r="M6" s="49">
        <v>45094</v>
      </c>
    </row>
    <row r="7" ht="15.75" spans="1:13">
      <c r="A7" s="37">
        <v>2</v>
      </c>
      <c r="B7" s="37" t="s">
        <v>221</v>
      </c>
      <c r="C7" s="18" t="s">
        <v>223</v>
      </c>
      <c r="D7" s="15" t="s">
        <v>141</v>
      </c>
      <c r="E7" s="24">
        <v>0.17</v>
      </c>
      <c r="F7" s="24">
        <v>0.17</v>
      </c>
      <c r="G7" s="24">
        <v>0</v>
      </c>
      <c r="H7" s="4" t="s">
        <v>4</v>
      </c>
      <c r="I7" s="4" t="s">
        <v>79</v>
      </c>
      <c r="J7" s="49">
        <v>44349</v>
      </c>
      <c r="K7" s="4" t="s">
        <v>217</v>
      </c>
      <c r="L7" s="4" t="s">
        <v>218</v>
      </c>
      <c r="M7" s="49">
        <v>45079</v>
      </c>
    </row>
    <row r="8" ht="15.75" spans="1:13">
      <c r="A8" s="37">
        <v>3</v>
      </c>
      <c r="B8" s="37" t="s">
        <v>226</v>
      </c>
      <c r="C8" s="18" t="s">
        <v>223</v>
      </c>
      <c r="D8" s="15" t="s">
        <v>141</v>
      </c>
      <c r="E8" s="24">
        <v>0.04</v>
      </c>
      <c r="F8" s="24">
        <v>0.04</v>
      </c>
      <c r="G8" s="24">
        <v>0</v>
      </c>
      <c r="H8" s="4" t="s">
        <v>4</v>
      </c>
      <c r="I8" s="4" t="s">
        <v>79</v>
      </c>
      <c r="J8" s="49">
        <v>44349</v>
      </c>
      <c r="K8" s="4" t="s">
        <v>217</v>
      </c>
      <c r="L8" s="4" t="s">
        <v>218</v>
      </c>
      <c r="M8" s="49">
        <v>45079</v>
      </c>
    </row>
    <row r="9" ht="15.75" spans="1:13">
      <c r="A9" s="37">
        <v>4</v>
      </c>
      <c r="B9" s="37" t="s">
        <v>240</v>
      </c>
      <c r="C9" s="18" t="s">
        <v>242</v>
      </c>
      <c r="D9" s="15" t="s">
        <v>141</v>
      </c>
      <c r="E9" s="24">
        <v>11.86</v>
      </c>
      <c r="F9" s="24">
        <v>0</v>
      </c>
      <c r="G9" s="24">
        <v>11.86</v>
      </c>
      <c r="H9" s="4" t="s">
        <v>6</v>
      </c>
      <c r="I9" s="4" t="s">
        <v>79</v>
      </c>
      <c r="J9" s="49">
        <v>44349</v>
      </c>
      <c r="K9" s="4" t="s">
        <v>217</v>
      </c>
      <c r="L9" s="4" t="s">
        <v>218</v>
      </c>
      <c r="M9" s="49">
        <v>45079</v>
      </c>
    </row>
    <row r="10" ht="15.75" spans="1:13">
      <c r="A10" s="37">
        <v>5</v>
      </c>
      <c r="B10" s="37" t="s">
        <v>255</v>
      </c>
      <c r="C10" s="18" t="s">
        <v>257</v>
      </c>
      <c r="D10" s="15" t="s">
        <v>141</v>
      </c>
      <c r="E10" s="24">
        <v>1.79</v>
      </c>
      <c r="F10" s="24">
        <v>0</v>
      </c>
      <c r="G10" s="24">
        <v>1.79</v>
      </c>
      <c r="H10" s="4" t="s">
        <v>6</v>
      </c>
      <c r="I10" s="4" t="s">
        <v>79</v>
      </c>
      <c r="J10" s="49">
        <v>44349</v>
      </c>
      <c r="K10" s="4" t="s">
        <v>217</v>
      </c>
      <c r="L10" s="4" t="s">
        <v>218</v>
      </c>
      <c r="M10" s="49">
        <v>45079</v>
      </c>
    </row>
    <row r="11" ht="15.75" spans="1:13">
      <c r="A11" s="37">
        <v>6</v>
      </c>
      <c r="B11" s="37" t="s">
        <v>267</v>
      </c>
      <c r="C11" s="18" t="s">
        <v>269</v>
      </c>
      <c r="D11" s="15" t="s">
        <v>141</v>
      </c>
      <c r="E11" s="24">
        <v>0.31</v>
      </c>
      <c r="F11" s="24">
        <v>0</v>
      </c>
      <c r="G11" s="24">
        <v>0.31</v>
      </c>
      <c r="H11" s="4" t="s">
        <v>6</v>
      </c>
      <c r="I11" s="4" t="s">
        <v>79</v>
      </c>
      <c r="J11" s="49">
        <v>44349</v>
      </c>
      <c r="K11" s="4" t="s">
        <v>217</v>
      </c>
      <c r="L11" s="4" t="s">
        <v>218</v>
      </c>
      <c r="M11" s="49">
        <v>45079</v>
      </c>
    </row>
    <row r="12" ht="15.75" spans="1:13">
      <c r="A12" s="37">
        <v>7</v>
      </c>
      <c r="B12" s="37" t="s">
        <v>273</v>
      </c>
      <c r="C12" s="18" t="s">
        <v>275</v>
      </c>
      <c r="D12" s="15" t="s">
        <v>141</v>
      </c>
      <c r="E12" s="24">
        <v>0.87</v>
      </c>
      <c r="F12" s="24">
        <v>0</v>
      </c>
      <c r="G12" s="24">
        <v>0.87</v>
      </c>
      <c r="H12" s="4" t="s">
        <v>6</v>
      </c>
      <c r="I12" s="4" t="s">
        <v>79</v>
      </c>
      <c r="J12" s="49">
        <v>44349</v>
      </c>
      <c r="K12" s="4" t="s">
        <v>217</v>
      </c>
      <c r="L12" s="4" t="s">
        <v>218</v>
      </c>
      <c r="M12" s="49">
        <v>45079</v>
      </c>
    </row>
    <row r="13" ht="15.75" spans="1:13">
      <c r="A13" s="37">
        <v>8</v>
      </c>
      <c r="B13" s="38" t="s">
        <v>291</v>
      </c>
      <c r="C13" s="22" t="s">
        <v>292</v>
      </c>
      <c r="D13" s="15" t="s">
        <v>141</v>
      </c>
      <c r="E13" s="27">
        <v>0.02</v>
      </c>
      <c r="F13" s="27">
        <v>0</v>
      </c>
      <c r="G13" s="27">
        <v>0</v>
      </c>
      <c r="H13" s="39" t="s">
        <v>7</v>
      </c>
      <c r="I13" s="4" t="s">
        <v>79</v>
      </c>
      <c r="J13" s="50">
        <v>44742</v>
      </c>
      <c r="K13" s="4" t="s">
        <v>217</v>
      </c>
      <c r="L13" s="4" t="s">
        <v>218</v>
      </c>
      <c r="M13" s="49">
        <v>45107</v>
      </c>
    </row>
    <row r="14" ht="15.75" spans="1:13">
      <c r="A14" s="37">
        <v>9</v>
      </c>
      <c r="B14" s="40" t="s">
        <v>309</v>
      </c>
      <c r="C14" s="41" t="s">
        <v>91</v>
      </c>
      <c r="D14" s="39" t="s">
        <v>141</v>
      </c>
      <c r="E14" s="42">
        <v>5.89</v>
      </c>
      <c r="F14" s="27">
        <v>0</v>
      </c>
      <c r="G14" s="42">
        <v>5.89</v>
      </c>
      <c r="H14" s="43" t="s">
        <v>6</v>
      </c>
      <c r="I14" s="47" t="s">
        <v>79</v>
      </c>
      <c r="J14" s="50">
        <v>44926</v>
      </c>
      <c r="K14" s="47" t="s">
        <v>217</v>
      </c>
      <c r="L14" s="47" t="s">
        <v>218</v>
      </c>
      <c r="M14" s="50">
        <v>45291</v>
      </c>
    </row>
    <row r="15" ht="15.75" spans="1:13">
      <c r="A15" s="37">
        <v>10</v>
      </c>
      <c r="B15" s="40" t="s">
        <v>321</v>
      </c>
      <c r="C15" s="41" t="s">
        <v>108</v>
      </c>
      <c r="D15" s="39" t="s">
        <v>141</v>
      </c>
      <c r="E15" s="42">
        <v>3.39</v>
      </c>
      <c r="F15" s="44">
        <v>0</v>
      </c>
      <c r="G15" s="42">
        <v>3.39</v>
      </c>
      <c r="H15" s="45" t="s">
        <v>6</v>
      </c>
      <c r="I15" s="47" t="s">
        <v>79</v>
      </c>
      <c r="J15" s="50">
        <v>44834</v>
      </c>
      <c r="K15" s="47" t="s">
        <v>217</v>
      </c>
      <c r="L15" s="47" t="s">
        <v>218</v>
      </c>
      <c r="M15" s="50">
        <v>45199</v>
      </c>
    </row>
    <row r="16" ht="15.75" spans="1:13">
      <c r="A16" s="37">
        <v>11</v>
      </c>
      <c r="B16" s="46" t="s">
        <v>324</v>
      </c>
      <c r="C16" s="47" t="s">
        <v>111</v>
      </c>
      <c r="D16" s="15" t="s">
        <v>141</v>
      </c>
      <c r="E16" s="48">
        <v>1.1</v>
      </c>
      <c r="F16" s="48">
        <v>1.1</v>
      </c>
      <c r="G16" s="44">
        <v>0</v>
      </c>
      <c r="H16" s="43" t="s">
        <v>5</v>
      </c>
      <c r="I16" s="39" t="s">
        <v>4</v>
      </c>
      <c r="J16" s="50">
        <v>44742</v>
      </c>
      <c r="K16" s="47" t="s">
        <v>217</v>
      </c>
      <c r="L16" s="47" t="s">
        <v>218</v>
      </c>
      <c r="M16" s="49">
        <v>45107</v>
      </c>
    </row>
    <row r="17" ht="15.75" spans="1:13">
      <c r="A17" s="4" t="s">
        <v>14</v>
      </c>
      <c r="B17" s="4" t="s">
        <v>79</v>
      </c>
      <c r="C17" s="4" t="s">
        <v>79</v>
      </c>
      <c r="D17" s="4" t="s">
        <v>79</v>
      </c>
      <c r="E17" s="12">
        <v>29.12</v>
      </c>
      <c r="F17" s="12">
        <f>SUM(F6:F16)</f>
        <v>1.31</v>
      </c>
      <c r="G17" s="12">
        <v>27.79</v>
      </c>
      <c r="H17" s="4" t="s">
        <v>79</v>
      </c>
      <c r="I17" s="4" t="s">
        <v>79</v>
      </c>
      <c r="J17" s="4" t="s">
        <v>79</v>
      </c>
      <c r="K17" s="4" t="s">
        <v>79</v>
      </c>
      <c r="L17" s="4" t="s">
        <v>79</v>
      </c>
      <c r="M17" s="4" t="s">
        <v>79</v>
      </c>
    </row>
    <row r="18" ht="59.1" customHeight="1" spans="1:13">
      <c r="A18" s="7" t="s">
        <v>403</v>
      </c>
      <c r="B18" s="8"/>
      <c r="C18" s="8"/>
      <c r="D18" s="8"/>
      <c r="E18" s="8"/>
      <c r="F18" s="8"/>
      <c r="G18" s="8"/>
      <c r="H18" s="8"/>
      <c r="I18" s="8"/>
      <c r="J18" s="8"/>
      <c r="K18" s="8"/>
      <c r="L18" s="8"/>
      <c r="M18" s="8"/>
    </row>
    <row r="22" spans="4:4">
      <c r="D22" s="14"/>
    </row>
  </sheetData>
  <mergeCells count="7">
    <mergeCell ref="A1:M1"/>
    <mergeCell ref="A2:M2"/>
    <mergeCell ref="B3:J3"/>
    <mergeCell ref="K3:L3"/>
    <mergeCell ref="A18:M18"/>
    <mergeCell ref="A3:A4"/>
    <mergeCell ref="M3:M4"/>
  </mergeCells>
  <pageMargins left="0.7" right="0.7" top="0.75" bottom="0.75" header="0.3" footer="0.3"/>
  <headerFooter/>
  <ignoredErrors>
    <ignoredError sqref="B5:M5" numberStoredAsText="1"/>
  </ignoredError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C6" sqref="C6"/>
    </sheetView>
  </sheetViews>
  <sheetFormatPr defaultColWidth="9" defaultRowHeight="14.25"/>
  <cols>
    <col min="1" max="1" width="26.125" customWidth="1"/>
    <col min="2" max="2" width="11.625" customWidth="1"/>
    <col min="3" max="3" width="14" style="14" customWidth="1"/>
    <col min="4" max="4" width="15.125" style="14" customWidth="1"/>
    <col min="5" max="5" width="13.75" customWidth="1"/>
    <col min="6" max="6" width="24.875" customWidth="1"/>
    <col min="7" max="7" width="9.375" customWidth="1"/>
    <col min="8" max="8" width="13.75" customWidth="1"/>
    <col min="9" max="9" width="20.375" customWidth="1"/>
    <col min="10" max="10" width="11.875" customWidth="1"/>
  </cols>
  <sheetData>
    <row r="1" ht="18.75" spans="1:10">
      <c r="A1" s="2" t="s">
        <v>404</v>
      </c>
      <c r="B1" s="2"/>
      <c r="C1" s="30"/>
      <c r="D1" s="30"/>
      <c r="E1" s="2"/>
      <c r="F1" s="2"/>
      <c r="G1" s="2"/>
      <c r="H1" s="2"/>
      <c r="I1" s="2"/>
      <c r="J1" s="2"/>
    </row>
    <row r="2" spans="1:10">
      <c r="A2" s="3" t="s">
        <v>1</v>
      </c>
      <c r="B2" s="3"/>
      <c r="C2" s="31"/>
      <c r="D2" s="31"/>
      <c r="E2" s="3"/>
      <c r="F2" s="3"/>
      <c r="G2" s="3"/>
      <c r="H2" s="3"/>
      <c r="I2" s="3"/>
      <c r="J2" s="3"/>
    </row>
    <row r="3" spans="1:10">
      <c r="A3" s="32" t="s">
        <v>405</v>
      </c>
      <c r="B3" s="32" t="s">
        <v>34</v>
      </c>
      <c r="C3" s="33" t="s">
        <v>4</v>
      </c>
      <c r="D3" s="33" t="s">
        <v>5</v>
      </c>
      <c r="E3" s="32" t="s">
        <v>6</v>
      </c>
      <c r="F3" s="32" t="s">
        <v>7</v>
      </c>
      <c r="G3" s="32" t="s">
        <v>8</v>
      </c>
      <c r="H3" s="32" t="s">
        <v>9</v>
      </c>
      <c r="I3" s="32" t="s">
        <v>131</v>
      </c>
      <c r="J3" s="32" t="s">
        <v>11</v>
      </c>
    </row>
    <row r="4" ht="15.75" spans="1:10">
      <c r="A4" s="32" t="s">
        <v>406</v>
      </c>
      <c r="B4" s="34">
        <v>53.28</v>
      </c>
      <c r="C4" s="35">
        <v>0.21</v>
      </c>
      <c r="D4" s="35">
        <v>3.68</v>
      </c>
      <c r="E4" s="34">
        <v>49.39</v>
      </c>
      <c r="F4" s="34">
        <v>0</v>
      </c>
      <c r="G4" s="34">
        <v>0</v>
      </c>
      <c r="H4" s="34">
        <v>0</v>
      </c>
      <c r="I4" s="34">
        <v>0</v>
      </c>
      <c r="J4" s="34">
        <v>0</v>
      </c>
    </row>
    <row r="5" ht="15.75" spans="1:10">
      <c r="A5" s="32" t="s">
        <v>407</v>
      </c>
      <c r="B5" s="34">
        <v>42.66</v>
      </c>
      <c r="C5" s="35">
        <v>7.37</v>
      </c>
      <c r="D5" s="35">
        <v>8.5</v>
      </c>
      <c r="E5" s="34">
        <v>17.51</v>
      </c>
      <c r="F5" s="34">
        <v>9.28</v>
      </c>
      <c r="G5" s="34">
        <v>0</v>
      </c>
      <c r="H5" s="34">
        <v>0</v>
      </c>
      <c r="I5" s="34">
        <v>0</v>
      </c>
      <c r="J5" s="34">
        <v>0</v>
      </c>
    </row>
    <row r="6" ht="15.75" spans="1:10">
      <c r="A6" s="32" t="s">
        <v>408</v>
      </c>
      <c r="B6" s="34">
        <v>66.82</v>
      </c>
      <c r="C6" s="35">
        <v>7.04</v>
      </c>
      <c r="D6" s="35">
        <v>11.41</v>
      </c>
      <c r="E6" s="34">
        <v>39.11</v>
      </c>
      <c r="F6" s="34">
        <v>9.26</v>
      </c>
      <c r="G6" s="34">
        <v>0</v>
      </c>
      <c r="H6" s="34">
        <v>0</v>
      </c>
      <c r="I6" s="34">
        <v>0</v>
      </c>
      <c r="J6" s="34">
        <v>0</v>
      </c>
    </row>
    <row r="7" ht="15.75" spans="1:10">
      <c r="A7" s="32" t="s">
        <v>409</v>
      </c>
      <c r="B7" s="34">
        <v>29.12</v>
      </c>
      <c r="C7" s="35">
        <v>0.54</v>
      </c>
      <c r="D7" s="35">
        <v>0.77</v>
      </c>
      <c r="E7" s="34">
        <v>27.79</v>
      </c>
      <c r="F7" s="34">
        <v>0.02</v>
      </c>
      <c r="G7" s="34">
        <v>0</v>
      </c>
      <c r="H7" s="34">
        <v>0</v>
      </c>
      <c r="I7" s="34">
        <v>0</v>
      </c>
      <c r="J7" s="34">
        <v>0</v>
      </c>
    </row>
    <row r="9" spans="5:5">
      <c r="E9" s="36"/>
    </row>
  </sheetData>
  <mergeCells count="2">
    <mergeCell ref="A1:J1"/>
    <mergeCell ref="A2:J2"/>
  </mergeCells>
  <pageMargins left="0.7" right="0.7" top="0.75" bottom="0.75" header="0.3" footer="0.3"/>
  <pageSetup paperSize="9" orientation="portrait" horizontalDpi="3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7"/>
  <sheetViews>
    <sheetView zoomScale="88" zoomScaleNormal="88" topLeftCell="D9" workbookViewId="0">
      <selection activeCell="M47" sqref="M47"/>
    </sheetView>
  </sheetViews>
  <sheetFormatPr defaultColWidth="9" defaultRowHeight="14.25"/>
  <cols>
    <col min="3" max="3" width="33.125" customWidth="1"/>
    <col min="4" max="4" width="52.75" customWidth="1"/>
    <col min="7" max="7" width="11.625" customWidth="1"/>
    <col min="13" max="13" width="14.125" customWidth="1"/>
    <col min="14" max="15" width="10.5" customWidth="1"/>
    <col min="16" max="17" width="9.5" customWidth="1"/>
    <col min="18" max="18" width="8.5" customWidth="1"/>
    <col min="19" max="19" width="9.625" customWidth="1"/>
    <col min="20" max="21" width="9.125" customWidth="1"/>
    <col min="22" max="22" width="22.75" customWidth="1"/>
  </cols>
  <sheetData>
    <row r="1" ht="18.75" spans="1:23">
      <c r="A1" s="2" t="s">
        <v>410</v>
      </c>
      <c r="B1" s="2"/>
      <c r="C1" s="2"/>
      <c r="D1" s="2"/>
      <c r="E1" s="2"/>
      <c r="F1" s="2"/>
      <c r="G1" s="2"/>
      <c r="H1" s="2"/>
      <c r="I1" s="2"/>
      <c r="J1" s="2"/>
      <c r="K1" s="2"/>
      <c r="L1" s="2"/>
      <c r="M1" s="2"/>
      <c r="N1" s="2"/>
      <c r="O1" s="2"/>
      <c r="P1" s="2"/>
      <c r="Q1" s="2"/>
      <c r="R1" s="2"/>
      <c r="S1" s="2"/>
      <c r="T1" s="2"/>
      <c r="U1" s="2"/>
      <c r="V1" s="2"/>
      <c r="W1" s="2"/>
    </row>
    <row r="2" spans="1:23">
      <c r="A2" s="3" t="s">
        <v>411</v>
      </c>
      <c r="B2" s="3"/>
      <c r="C2" s="3"/>
      <c r="D2" s="3"/>
      <c r="E2" s="3"/>
      <c r="F2" s="3"/>
      <c r="G2" s="3"/>
      <c r="H2" s="3"/>
      <c r="I2" s="3"/>
      <c r="J2" s="3"/>
      <c r="K2" s="3"/>
      <c r="L2" s="3"/>
      <c r="M2" s="3"/>
      <c r="N2" s="3"/>
      <c r="O2" s="3"/>
      <c r="P2" s="3"/>
      <c r="Q2" s="3"/>
      <c r="R2" s="3"/>
      <c r="S2" s="3"/>
      <c r="T2" s="3"/>
      <c r="U2" s="3"/>
      <c r="V2" s="3"/>
      <c r="W2" s="3"/>
    </row>
    <row r="3" spans="1:23">
      <c r="A3" s="15" t="s">
        <v>338</v>
      </c>
      <c r="B3" s="15" t="s">
        <v>56</v>
      </c>
      <c r="C3" s="15" t="s">
        <v>339</v>
      </c>
      <c r="D3" s="15"/>
      <c r="E3" s="15"/>
      <c r="F3" s="15"/>
      <c r="G3" s="15"/>
      <c r="H3" s="15"/>
      <c r="I3" s="15"/>
      <c r="J3" s="15" t="s">
        <v>412</v>
      </c>
      <c r="K3" s="15"/>
      <c r="L3" s="15"/>
      <c r="M3" s="15"/>
      <c r="N3" s="15" t="s">
        <v>413</v>
      </c>
      <c r="O3" s="15"/>
      <c r="P3" s="15"/>
      <c r="Q3" s="15"/>
      <c r="R3" s="15"/>
      <c r="S3" s="15" t="s">
        <v>414</v>
      </c>
      <c r="T3" s="15"/>
      <c r="U3" s="15"/>
      <c r="V3" s="15" t="s">
        <v>162</v>
      </c>
      <c r="W3" s="15" t="s">
        <v>41</v>
      </c>
    </row>
    <row r="4" ht="33.75" customHeight="1" spans="1:23">
      <c r="A4" s="15"/>
      <c r="B4" s="15"/>
      <c r="C4" s="15" t="s">
        <v>57</v>
      </c>
      <c r="D4" s="15" t="s">
        <v>58</v>
      </c>
      <c r="E4" s="15" t="s">
        <v>165</v>
      </c>
      <c r="F4" s="15" t="s">
        <v>168</v>
      </c>
      <c r="G4" s="15" t="s">
        <v>415</v>
      </c>
      <c r="H4" s="15" t="s">
        <v>416</v>
      </c>
      <c r="I4" s="15" t="s">
        <v>417</v>
      </c>
      <c r="J4" s="15" t="s">
        <v>418</v>
      </c>
      <c r="K4" s="15" t="s">
        <v>419</v>
      </c>
      <c r="L4" s="15" t="s">
        <v>420</v>
      </c>
      <c r="M4" s="15" t="s">
        <v>421</v>
      </c>
      <c r="N4" s="15" t="s">
        <v>14</v>
      </c>
      <c r="O4" s="15" t="s">
        <v>345</v>
      </c>
      <c r="P4" s="15" t="s">
        <v>346</v>
      </c>
      <c r="Q4" s="15" t="s">
        <v>347</v>
      </c>
      <c r="R4" s="15" t="s">
        <v>422</v>
      </c>
      <c r="S4" s="4" t="s">
        <v>423</v>
      </c>
      <c r="T4" s="4" t="s">
        <v>424</v>
      </c>
      <c r="U4" s="4" t="s">
        <v>350</v>
      </c>
      <c r="V4" s="15"/>
      <c r="W4" s="15"/>
    </row>
    <row r="5" s="1" customFormat="1" spans="1:23">
      <c r="A5" s="16"/>
      <c r="B5" s="16"/>
      <c r="C5" s="6" t="s">
        <v>15</v>
      </c>
      <c r="D5" s="6" t="s">
        <v>46</v>
      </c>
      <c r="E5" s="6" t="s">
        <v>47</v>
      </c>
      <c r="F5" s="6" t="s">
        <v>48</v>
      </c>
      <c r="G5" s="6" t="s">
        <v>49</v>
      </c>
      <c r="H5" s="6" t="s">
        <v>50</v>
      </c>
      <c r="I5" s="6" t="s">
        <v>51</v>
      </c>
      <c r="J5" s="6" t="s">
        <v>188</v>
      </c>
      <c r="K5" s="6" t="s">
        <v>189</v>
      </c>
      <c r="L5" s="6" t="s">
        <v>190</v>
      </c>
      <c r="M5" s="6" t="s">
        <v>191</v>
      </c>
      <c r="N5" s="6" t="s">
        <v>192</v>
      </c>
      <c r="O5" s="6" t="s">
        <v>193</v>
      </c>
      <c r="P5" s="6" t="s">
        <v>194</v>
      </c>
      <c r="Q5" s="6" t="s">
        <v>195</v>
      </c>
      <c r="R5" s="6" t="s">
        <v>196</v>
      </c>
      <c r="S5" s="6" t="s">
        <v>197</v>
      </c>
      <c r="T5" s="6" t="s">
        <v>198</v>
      </c>
      <c r="U5" s="6" t="s">
        <v>199</v>
      </c>
      <c r="V5" s="6" t="s">
        <v>200</v>
      </c>
      <c r="W5" s="6" t="s">
        <v>201</v>
      </c>
    </row>
    <row r="6" ht="15.75" spans="1:23">
      <c r="A6" s="15" t="s">
        <v>351</v>
      </c>
      <c r="B6" s="15">
        <v>1</v>
      </c>
      <c r="C6" s="17" t="s">
        <v>352</v>
      </c>
      <c r="D6" s="18" t="s">
        <v>210</v>
      </c>
      <c r="E6" s="15" t="s">
        <v>141</v>
      </c>
      <c r="F6" s="15" t="s">
        <v>212</v>
      </c>
      <c r="G6" s="19">
        <v>44364</v>
      </c>
      <c r="H6" s="15"/>
      <c r="I6" s="24">
        <v>3.687</v>
      </c>
      <c r="J6" s="25">
        <v>0</v>
      </c>
      <c r="K6" s="25">
        <v>0</v>
      </c>
      <c r="L6" s="25">
        <v>0</v>
      </c>
      <c r="M6" s="26">
        <v>3.687</v>
      </c>
      <c r="N6" s="25">
        <v>1132.3533</v>
      </c>
      <c r="O6" s="25">
        <v>938.37</v>
      </c>
      <c r="P6" s="25">
        <v>136.53</v>
      </c>
      <c r="Q6" s="25">
        <v>38.3022</v>
      </c>
      <c r="R6" s="25">
        <v>19.1511</v>
      </c>
      <c r="S6" s="25">
        <f>N6-T6</f>
        <v>1132.3533</v>
      </c>
      <c r="T6" s="25">
        <v>0</v>
      </c>
      <c r="U6" s="25">
        <v>0</v>
      </c>
      <c r="V6" s="15" t="s">
        <v>220</v>
      </c>
      <c r="W6" s="15"/>
    </row>
    <row r="7" ht="15.75" spans="1:23">
      <c r="A7" s="15"/>
      <c r="B7" s="15">
        <v>2</v>
      </c>
      <c r="C7" s="17" t="s">
        <v>221</v>
      </c>
      <c r="D7" s="18" t="s">
        <v>223</v>
      </c>
      <c r="E7" s="15" t="s">
        <v>141</v>
      </c>
      <c r="F7" s="15" t="s">
        <v>212</v>
      </c>
      <c r="G7" s="19">
        <v>44349</v>
      </c>
      <c r="H7" s="15"/>
      <c r="I7" s="24">
        <v>0.1719</v>
      </c>
      <c r="J7" s="25">
        <v>0</v>
      </c>
      <c r="K7" s="25">
        <v>0</v>
      </c>
      <c r="L7" s="25">
        <v>0</v>
      </c>
      <c r="M7" s="26">
        <v>0.1719</v>
      </c>
      <c r="N7" s="25">
        <v>46.999564056</v>
      </c>
      <c r="O7" s="25">
        <v>36.0347094</v>
      </c>
      <c r="P7" s="25">
        <v>7.72173081</v>
      </c>
      <c r="Q7" s="25">
        <v>2.162082564</v>
      </c>
      <c r="R7" s="25">
        <v>1.081041282</v>
      </c>
      <c r="S7" s="25">
        <f t="shared" ref="S7:S24" si="0">N7-T7</f>
        <v>46.999564056</v>
      </c>
      <c r="T7" s="25">
        <v>0</v>
      </c>
      <c r="U7" s="25">
        <v>0</v>
      </c>
      <c r="V7" s="15" t="s">
        <v>220</v>
      </c>
      <c r="W7" s="15"/>
    </row>
    <row r="8" ht="15.75" spans="1:23">
      <c r="A8" s="15"/>
      <c r="B8" s="15">
        <v>3</v>
      </c>
      <c r="C8" s="17" t="s">
        <v>226</v>
      </c>
      <c r="D8" s="18" t="s">
        <v>223</v>
      </c>
      <c r="E8" s="15" t="s">
        <v>141</v>
      </c>
      <c r="F8" s="15" t="s">
        <v>212</v>
      </c>
      <c r="G8" s="19">
        <v>44349</v>
      </c>
      <c r="H8" s="15"/>
      <c r="I8" s="24">
        <v>0.043</v>
      </c>
      <c r="J8" s="25">
        <v>0</v>
      </c>
      <c r="K8" s="25">
        <v>0</v>
      </c>
      <c r="L8" s="25">
        <v>0</v>
      </c>
      <c r="M8" s="26">
        <v>0.043</v>
      </c>
      <c r="N8" s="25">
        <v>67.833576744</v>
      </c>
      <c r="O8" s="25">
        <v>52.0082106</v>
      </c>
      <c r="P8" s="25">
        <v>11.14462719</v>
      </c>
      <c r="Q8" s="25">
        <v>3.120492636</v>
      </c>
      <c r="R8" s="25">
        <v>1.560246318</v>
      </c>
      <c r="S8" s="25">
        <f t="shared" si="0"/>
        <v>67.833576744</v>
      </c>
      <c r="T8" s="25">
        <v>0</v>
      </c>
      <c r="U8" s="25">
        <v>0</v>
      </c>
      <c r="V8" s="15" t="s">
        <v>220</v>
      </c>
      <c r="W8" s="15"/>
    </row>
    <row r="9" ht="15.75" spans="1:23">
      <c r="A9" s="15"/>
      <c r="B9" s="15">
        <v>4</v>
      </c>
      <c r="C9" s="12" t="s">
        <v>228</v>
      </c>
      <c r="D9" s="18" t="s">
        <v>117</v>
      </c>
      <c r="E9" s="15" t="s">
        <v>141</v>
      </c>
      <c r="F9" s="15" t="s">
        <v>212</v>
      </c>
      <c r="G9" s="19">
        <v>44349</v>
      </c>
      <c r="H9" s="15"/>
      <c r="I9" s="24">
        <v>2.33</v>
      </c>
      <c r="J9" s="25">
        <v>0</v>
      </c>
      <c r="K9" s="25">
        <v>0</v>
      </c>
      <c r="L9" s="9">
        <v>2.33</v>
      </c>
      <c r="M9" s="25">
        <v>0</v>
      </c>
      <c r="N9" s="25">
        <v>1739.3440205</v>
      </c>
      <c r="O9" s="25">
        <v>1380.21995</v>
      </c>
      <c r="P9" s="25">
        <v>252.904275</v>
      </c>
      <c r="Q9" s="25">
        <v>70.813197</v>
      </c>
      <c r="R9" s="25">
        <v>35.4065985</v>
      </c>
      <c r="S9" s="25">
        <f t="shared" si="0"/>
        <v>1739.3440205</v>
      </c>
      <c r="T9" s="25">
        <v>0</v>
      </c>
      <c r="U9" s="25">
        <v>0</v>
      </c>
      <c r="V9" s="15" t="s">
        <v>220</v>
      </c>
      <c r="W9" s="15"/>
    </row>
    <row r="10" ht="15.75" spans="1:23">
      <c r="A10" s="15"/>
      <c r="B10" s="15">
        <v>5</v>
      </c>
      <c r="C10" s="17" t="s">
        <v>234</v>
      </c>
      <c r="D10" s="18" t="s">
        <v>235</v>
      </c>
      <c r="E10" s="15" t="s">
        <v>141</v>
      </c>
      <c r="F10" s="15" t="s">
        <v>212</v>
      </c>
      <c r="G10" s="19">
        <v>44349</v>
      </c>
      <c r="H10" s="20"/>
      <c r="I10" s="24">
        <v>3.9991</v>
      </c>
      <c r="J10" s="25">
        <v>0</v>
      </c>
      <c r="K10" s="25">
        <v>0</v>
      </c>
      <c r="L10" s="26">
        <v>4</v>
      </c>
      <c r="M10" s="25">
        <v>0</v>
      </c>
      <c r="N10" s="25">
        <v>1203.5787</v>
      </c>
      <c r="O10" s="25">
        <v>993.43</v>
      </c>
      <c r="P10" s="25">
        <v>147.74</v>
      </c>
      <c r="Q10" s="25">
        <v>41.6058</v>
      </c>
      <c r="R10" s="25">
        <v>20.8029</v>
      </c>
      <c r="S10" s="25">
        <f t="shared" si="0"/>
        <v>1203.5787</v>
      </c>
      <c r="T10" s="25">
        <v>0</v>
      </c>
      <c r="U10" s="25">
        <v>0</v>
      </c>
      <c r="V10" s="15" t="s">
        <v>220</v>
      </c>
      <c r="W10" s="20"/>
    </row>
    <row r="11" ht="15.75" spans="1:23">
      <c r="A11" s="15"/>
      <c r="B11" s="15">
        <v>6</v>
      </c>
      <c r="C11" s="17" t="s">
        <v>237</v>
      </c>
      <c r="D11" s="18" t="s">
        <v>119</v>
      </c>
      <c r="E11" s="15" t="s">
        <v>141</v>
      </c>
      <c r="F11" s="15" t="s">
        <v>212</v>
      </c>
      <c r="G11" s="19">
        <v>44352</v>
      </c>
      <c r="H11" s="20"/>
      <c r="I11" s="24">
        <v>0.0758</v>
      </c>
      <c r="J11" s="25">
        <v>0</v>
      </c>
      <c r="K11" s="25">
        <v>0</v>
      </c>
      <c r="L11" s="26">
        <v>0.08</v>
      </c>
      <c r="M11" s="25">
        <v>0</v>
      </c>
      <c r="N11" s="25">
        <v>27.098206</v>
      </c>
      <c r="O11" s="25">
        <v>23.1134</v>
      </c>
      <c r="P11" s="25">
        <v>2.8046</v>
      </c>
      <c r="Q11" s="25">
        <v>0.786804</v>
      </c>
      <c r="R11" s="25">
        <v>0.393402</v>
      </c>
      <c r="S11" s="25">
        <f t="shared" si="0"/>
        <v>27.098206</v>
      </c>
      <c r="T11" s="25">
        <v>0</v>
      </c>
      <c r="U11" s="25">
        <v>0</v>
      </c>
      <c r="V11" s="15" t="s">
        <v>220</v>
      </c>
      <c r="W11" s="20"/>
    </row>
    <row r="12" ht="15.75" spans="1:23">
      <c r="A12" s="15"/>
      <c r="B12" s="15">
        <v>7</v>
      </c>
      <c r="C12" s="17" t="s">
        <v>240</v>
      </c>
      <c r="D12" s="18" t="s">
        <v>242</v>
      </c>
      <c r="E12" s="15" t="s">
        <v>141</v>
      </c>
      <c r="F12" s="15" t="s">
        <v>212</v>
      </c>
      <c r="G12" s="19">
        <v>44349</v>
      </c>
      <c r="H12" s="20"/>
      <c r="I12" s="24">
        <v>11.864</v>
      </c>
      <c r="J12" s="25">
        <v>0</v>
      </c>
      <c r="K12" s="25">
        <v>0</v>
      </c>
      <c r="L12" s="25">
        <v>0</v>
      </c>
      <c r="M12" s="26">
        <v>11.864</v>
      </c>
      <c r="N12" s="25">
        <v>3576.16248</v>
      </c>
      <c r="O12" s="25">
        <v>2552.472</v>
      </c>
      <c r="P12" s="25">
        <v>638.968</v>
      </c>
      <c r="Q12" s="25">
        <v>223.14832</v>
      </c>
      <c r="R12" s="25">
        <v>161.57416</v>
      </c>
      <c r="S12" s="25">
        <f t="shared" si="0"/>
        <v>3576.16248</v>
      </c>
      <c r="T12" s="25">
        <v>0</v>
      </c>
      <c r="U12" s="25">
        <v>0</v>
      </c>
      <c r="V12" s="15" t="s">
        <v>220</v>
      </c>
      <c r="W12" s="20"/>
    </row>
    <row r="13" ht="15.75" spans="1:23">
      <c r="A13" s="15"/>
      <c r="B13" s="15">
        <v>8</v>
      </c>
      <c r="C13" s="17" t="s">
        <v>245</v>
      </c>
      <c r="D13" s="18" t="s">
        <v>119</v>
      </c>
      <c r="E13" s="15" t="s">
        <v>141</v>
      </c>
      <c r="F13" s="15" t="s">
        <v>212</v>
      </c>
      <c r="G13" s="19">
        <v>44352</v>
      </c>
      <c r="H13" s="20"/>
      <c r="I13" s="24">
        <v>0.7117</v>
      </c>
      <c r="J13" s="25">
        <v>0</v>
      </c>
      <c r="K13" s="25">
        <v>0</v>
      </c>
      <c r="L13" s="26">
        <v>0.71</v>
      </c>
      <c r="M13" s="25">
        <v>0</v>
      </c>
      <c r="N13" s="25">
        <v>210.538169</v>
      </c>
      <c r="O13" s="25">
        <v>153.1241</v>
      </c>
      <c r="P13" s="25">
        <v>36.3329</v>
      </c>
      <c r="Q13" s="25">
        <v>17.387446</v>
      </c>
      <c r="R13" s="25">
        <v>3.693723</v>
      </c>
      <c r="S13" s="25">
        <f t="shared" si="0"/>
        <v>210.538169</v>
      </c>
      <c r="T13" s="25">
        <v>0</v>
      </c>
      <c r="U13" s="25">
        <v>0</v>
      </c>
      <c r="V13" s="15" t="s">
        <v>220</v>
      </c>
      <c r="W13" s="20"/>
    </row>
    <row r="14" ht="15.75" spans="1:23">
      <c r="A14" s="15"/>
      <c r="B14" s="15">
        <v>10</v>
      </c>
      <c r="C14" s="17" t="s">
        <v>249</v>
      </c>
      <c r="D14" s="18" t="s">
        <v>121</v>
      </c>
      <c r="E14" s="15" t="s">
        <v>141</v>
      </c>
      <c r="F14" s="15" t="s">
        <v>212</v>
      </c>
      <c r="G14" s="19">
        <v>44349</v>
      </c>
      <c r="H14" s="20"/>
      <c r="I14" s="24">
        <v>1.3482</v>
      </c>
      <c r="J14" s="25">
        <v>0</v>
      </c>
      <c r="K14" s="25">
        <v>0</v>
      </c>
      <c r="L14" s="26">
        <v>1.35</v>
      </c>
      <c r="M14" s="25">
        <v>0</v>
      </c>
      <c r="N14" s="25">
        <v>730.0401805</v>
      </c>
      <c r="O14" s="25">
        <v>476.04395</v>
      </c>
      <c r="P14" s="25">
        <v>159.152275</v>
      </c>
      <c r="Q14" s="25">
        <v>66.562637</v>
      </c>
      <c r="R14" s="25">
        <v>28.2813185</v>
      </c>
      <c r="S14" s="25">
        <f t="shared" si="0"/>
        <v>730.0401805</v>
      </c>
      <c r="T14" s="25">
        <v>0</v>
      </c>
      <c r="U14" s="25">
        <v>0</v>
      </c>
      <c r="V14" s="15" t="s">
        <v>220</v>
      </c>
      <c r="W14" s="20"/>
    </row>
    <row r="15" ht="15.75" spans="1:23">
      <c r="A15" s="15"/>
      <c r="B15" s="15">
        <v>11</v>
      </c>
      <c r="C15" s="17" t="s">
        <v>252</v>
      </c>
      <c r="D15" s="18" t="s">
        <v>122</v>
      </c>
      <c r="E15" s="15" t="s">
        <v>141</v>
      </c>
      <c r="F15" s="15" t="s">
        <v>212</v>
      </c>
      <c r="G15" s="19">
        <v>44349</v>
      </c>
      <c r="H15" s="20"/>
      <c r="I15" s="24">
        <v>7.21</v>
      </c>
      <c r="J15" s="25">
        <v>0</v>
      </c>
      <c r="K15" s="25">
        <v>0</v>
      </c>
      <c r="L15" s="26">
        <v>7.21</v>
      </c>
      <c r="M15" s="25">
        <v>0</v>
      </c>
      <c r="N15" s="25">
        <v>2426.3597</v>
      </c>
      <c r="O15" s="25">
        <v>1747.33</v>
      </c>
      <c r="P15" s="25">
        <v>466.77</v>
      </c>
      <c r="Q15" s="25">
        <v>174.8398</v>
      </c>
      <c r="R15" s="25">
        <v>37.4199</v>
      </c>
      <c r="S15" s="25">
        <f t="shared" si="0"/>
        <v>2426.3597</v>
      </c>
      <c r="T15" s="25">
        <v>0</v>
      </c>
      <c r="U15" s="25">
        <v>0</v>
      </c>
      <c r="V15" s="15" t="s">
        <v>220</v>
      </c>
      <c r="W15" s="20"/>
    </row>
    <row r="16" ht="15.75" spans="1:23">
      <c r="A16" s="15"/>
      <c r="B16" s="15">
        <v>12</v>
      </c>
      <c r="C16" s="17" t="s">
        <v>255</v>
      </c>
      <c r="D16" s="18" t="s">
        <v>257</v>
      </c>
      <c r="E16" s="15" t="s">
        <v>141</v>
      </c>
      <c r="F16" s="15" t="s">
        <v>212</v>
      </c>
      <c r="G16" s="19">
        <v>44349</v>
      </c>
      <c r="H16" s="20"/>
      <c r="I16" s="24">
        <v>1.7879</v>
      </c>
      <c r="J16" s="25">
        <v>0</v>
      </c>
      <c r="K16" s="25">
        <v>0</v>
      </c>
      <c r="L16" s="25">
        <v>0</v>
      </c>
      <c r="M16" s="26">
        <v>1.7879</v>
      </c>
      <c r="N16" s="25">
        <v>603.296603</v>
      </c>
      <c r="O16" s="25">
        <v>409.3067</v>
      </c>
      <c r="P16" s="25">
        <v>166.1523</v>
      </c>
      <c r="Q16" s="25">
        <v>18.558402</v>
      </c>
      <c r="R16" s="25">
        <v>9.279201</v>
      </c>
      <c r="S16" s="25">
        <f t="shared" si="0"/>
        <v>603.296603</v>
      </c>
      <c r="T16" s="25">
        <v>0</v>
      </c>
      <c r="U16" s="25">
        <v>0</v>
      </c>
      <c r="V16" s="15" t="s">
        <v>220</v>
      </c>
      <c r="W16" s="20"/>
    </row>
    <row r="17" ht="15.75" spans="1:23">
      <c r="A17" s="15"/>
      <c r="B17" s="15">
        <v>13</v>
      </c>
      <c r="C17" s="17" t="s">
        <v>259</v>
      </c>
      <c r="D17" s="18" t="s">
        <v>123</v>
      </c>
      <c r="E17" s="15" t="s">
        <v>141</v>
      </c>
      <c r="F17" s="15" t="s">
        <v>212</v>
      </c>
      <c r="G17" s="19">
        <v>44349</v>
      </c>
      <c r="H17" s="20"/>
      <c r="I17" s="24">
        <v>0.25</v>
      </c>
      <c r="J17" s="25">
        <v>0</v>
      </c>
      <c r="K17" s="25">
        <v>0</v>
      </c>
      <c r="L17" s="26">
        <v>0.25</v>
      </c>
      <c r="M17" s="25">
        <v>0</v>
      </c>
      <c r="N17" s="25">
        <v>562.4185</v>
      </c>
      <c r="O17" s="25">
        <v>394.65</v>
      </c>
      <c r="P17" s="25">
        <v>115.85</v>
      </c>
      <c r="Q17" s="25">
        <v>41.279</v>
      </c>
      <c r="R17" s="25">
        <v>10.6395</v>
      </c>
      <c r="S17" s="25">
        <f t="shared" si="0"/>
        <v>562.4185</v>
      </c>
      <c r="T17" s="25">
        <v>0</v>
      </c>
      <c r="U17" s="25">
        <v>0</v>
      </c>
      <c r="V17" s="15" t="s">
        <v>220</v>
      </c>
      <c r="W17" s="20"/>
    </row>
    <row r="18" ht="15.75" spans="1:23">
      <c r="A18" s="15"/>
      <c r="B18" s="15">
        <v>14</v>
      </c>
      <c r="C18" s="17" t="s">
        <v>262</v>
      </c>
      <c r="D18" s="18" t="s">
        <v>124</v>
      </c>
      <c r="E18" s="15" t="s">
        <v>141</v>
      </c>
      <c r="F18" s="15" t="s">
        <v>212</v>
      </c>
      <c r="G18" s="19">
        <v>44349</v>
      </c>
      <c r="H18" s="20"/>
      <c r="I18" s="24">
        <v>0.6353</v>
      </c>
      <c r="J18" s="25">
        <v>0</v>
      </c>
      <c r="K18" s="25">
        <v>0</v>
      </c>
      <c r="L18" s="26">
        <v>0.64</v>
      </c>
      <c r="M18" s="25">
        <v>0</v>
      </c>
      <c r="N18" s="25">
        <v>193.304621</v>
      </c>
      <c r="O18" s="25">
        <v>159.9069</v>
      </c>
      <c r="P18" s="25">
        <v>23.5061</v>
      </c>
      <c r="Q18" s="25">
        <v>6.594414</v>
      </c>
      <c r="R18" s="25">
        <v>3.297207</v>
      </c>
      <c r="S18" s="25">
        <f t="shared" si="0"/>
        <v>193.304621</v>
      </c>
      <c r="T18" s="25">
        <v>0</v>
      </c>
      <c r="U18" s="25">
        <v>0</v>
      </c>
      <c r="V18" s="15" t="s">
        <v>220</v>
      </c>
      <c r="W18" s="20"/>
    </row>
    <row r="19" ht="15.75" spans="1:23">
      <c r="A19" s="15"/>
      <c r="B19" s="15">
        <v>15</v>
      </c>
      <c r="C19" s="17" t="s">
        <v>264</v>
      </c>
      <c r="D19" s="18" t="s">
        <v>103</v>
      </c>
      <c r="E19" s="15" t="s">
        <v>141</v>
      </c>
      <c r="F19" s="15" t="s">
        <v>212</v>
      </c>
      <c r="G19" s="19">
        <v>44349</v>
      </c>
      <c r="H19" s="20"/>
      <c r="I19" s="24">
        <v>2.5293</v>
      </c>
      <c r="J19" s="25">
        <v>0</v>
      </c>
      <c r="K19" s="25">
        <v>0</v>
      </c>
      <c r="L19" s="26">
        <v>2.53</v>
      </c>
      <c r="M19" s="25">
        <v>0</v>
      </c>
      <c r="N19" s="25">
        <v>730.534201</v>
      </c>
      <c r="O19" s="25">
        <v>537.5689</v>
      </c>
      <c r="P19" s="25">
        <v>123.5841</v>
      </c>
      <c r="Q19" s="25">
        <v>46.254134</v>
      </c>
      <c r="R19" s="25">
        <v>23.127067</v>
      </c>
      <c r="S19" s="25">
        <f t="shared" si="0"/>
        <v>730.534201</v>
      </c>
      <c r="T19" s="25">
        <v>0</v>
      </c>
      <c r="U19" s="25">
        <v>0</v>
      </c>
      <c r="V19" s="15" t="s">
        <v>220</v>
      </c>
      <c r="W19" s="20"/>
    </row>
    <row r="20" ht="15.75" spans="1:23">
      <c r="A20" s="15"/>
      <c r="B20" s="15">
        <v>16</v>
      </c>
      <c r="C20" s="17" t="s">
        <v>267</v>
      </c>
      <c r="D20" s="18" t="s">
        <v>269</v>
      </c>
      <c r="E20" s="15" t="s">
        <v>141</v>
      </c>
      <c r="F20" s="15" t="s">
        <v>212</v>
      </c>
      <c r="G20" s="19">
        <v>44349</v>
      </c>
      <c r="H20" s="20"/>
      <c r="I20" s="24">
        <v>0.3087</v>
      </c>
      <c r="J20" s="25">
        <v>0</v>
      </c>
      <c r="K20" s="25">
        <v>0</v>
      </c>
      <c r="L20" s="25">
        <v>0</v>
      </c>
      <c r="M20" s="26">
        <v>0.3087</v>
      </c>
      <c r="N20" s="25">
        <v>119.633459</v>
      </c>
      <c r="O20" s="25">
        <v>83.4051</v>
      </c>
      <c r="P20" s="25">
        <v>31.4219</v>
      </c>
      <c r="Q20" s="25">
        <v>3.204306</v>
      </c>
      <c r="R20" s="25">
        <v>1.602153</v>
      </c>
      <c r="S20" s="25">
        <f t="shared" si="0"/>
        <v>119.633459</v>
      </c>
      <c r="T20" s="25">
        <v>0</v>
      </c>
      <c r="U20" s="25">
        <v>0</v>
      </c>
      <c r="V20" s="15" t="s">
        <v>220</v>
      </c>
      <c r="W20" s="20"/>
    </row>
    <row r="21" ht="15.75" spans="1:23">
      <c r="A21" s="15"/>
      <c r="B21" s="15">
        <v>17</v>
      </c>
      <c r="C21" s="17" t="s">
        <v>271</v>
      </c>
      <c r="D21" s="18" t="s">
        <v>125</v>
      </c>
      <c r="E21" s="15" t="s">
        <v>141</v>
      </c>
      <c r="F21" s="15" t="s">
        <v>212</v>
      </c>
      <c r="G21" s="19">
        <v>44349</v>
      </c>
      <c r="H21" s="20"/>
      <c r="I21" s="24">
        <v>8.7764</v>
      </c>
      <c r="J21" s="25">
        <v>0</v>
      </c>
      <c r="K21" s="25">
        <v>0</v>
      </c>
      <c r="L21" s="26">
        <v>8.78</v>
      </c>
      <c r="M21" s="25">
        <v>0</v>
      </c>
      <c r="N21" s="25">
        <v>2829.692548</v>
      </c>
      <c r="O21" s="25">
        <v>2018.3172</v>
      </c>
      <c r="P21" s="25">
        <v>524.7268</v>
      </c>
      <c r="Q21" s="25">
        <v>191.099032</v>
      </c>
      <c r="R21" s="25">
        <v>95.549516</v>
      </c>
      <c r="S21" s="25">
        <f t="shared" si="0"/>
        <v>2829.692548</v>
      </c>
      <c r="T21" s="25">
        <v>0</v>
      </c>
      <c r="U21" s="25">
        <v>0</v>
      </c>
      <c r="V21" s="15" t="s">
        <v>220</v>
      </c>
      <c r="W21" s="20"/>
    </row>
    <row r="22" ht="15.75" spans="1:23">
      <c r="A22" s="15"/>
      <c r="B22" s="15">
        <v>18</v>
      </c>
      <c r="C22" s="17" t="s">
        <v>273</v>
      </c>
      <c r="D22" s="18" t="s">
        <v>275</v>
      </c>
      <c r="E22" s="15" t="s">
        <v>141</v>
      </c>
      <c r="F22" s="15" t="s">
        <v>212</v>
      </c>
      <c r="G22" s="19">
        <v>44349</v>
      </c>
      <c r="H22" s="21"/>
      <c r="I22" s="24">
        <v>0.8723</v>
      </c>
      <c r="J22" s="25">
        <v>0</v>
      </c>
      <c r="K22" s="25">
        <v>0</v>
      </c>
      <c r="L22" s="25">
        <v>0</v>
      </c>
      <c r="M22" s="26">
        <v>0.8723</v>
      </c>
      <c r="N22" s="25">
        <v>296.764711</v>
      </c>
      <c r="O22" s="25">
        <v>190.9079</v>
      </c>
      <c r="P22" s="25">
        <v>72.2751</v>
      </c>
      <c r="Q22" s="25">
        <v>29.054474</v>
      </c>
      <c r="R22" s="25">
        <v>4.527237</v>
      </c>
      <c r="S22" s="25">
        <f t="shared" si="0"/>
        <v>296.764711</v>
      </c>
      <c r="T22" s="25">
        <v>0</v>
      </c>
      <c r="U22" s="25">
        <v>0</v>
      </c>
      <c r="V22" s="15" t="s">
        <v>220</v>
      </c>
      <c r="W22" s="20"/>
    </row>
    <row r="23" ht="15.75" spans="1:23">
      <c r="A23" s="15"/>
      <c r="B23" s="15">
        <v>19</v>
      </c>
      <c r="C23" s="17" t="s">
        <v>276</v>
      </c>
      <c r="D23" s="18" t="s">
        <v>105</v>
      </c>
      <c r="E23" s="15" t="s">
        <v>141</v>
      </c>
      <c r="F23" s="15" t="s">
        <v>212</v>
      </c>
      <c r="G23" s="19">
        <v>44349</v>
      </c>
      <c r="H23" s="21"/>
      <c r="I23" s="24">
        <v>3.4558</v>
      </c>
      <c r="J23" s="25">
        <v>0</v>
      </c>
      <c r="K23" s="25">
        <v>0</v>
      </c>
      <c r="L23" s="26">
        <v>3.46</v>
      </c>
      <c r="M23" s="25">
        <v>0</v>
      </c>
      <c r="N23" s="25">
        <v>959.524806</v>
      </c>
      <c r="O23" s="25">
        <v>697.8534</v>
      </c>
      <c r="P23" s="25">
        <v>177.8646</v>
      </c>
      <c r="Q23" s="25">
        <v>55.871204</v>
      </c>
      <c r="R23" s="25">
        <v>27.935602</v>
      </c>
      <c r="S23" s="25">
        <f t="shared" si="0"/>
        <v>959.524806</v>
      </c>
      <c r="T23" s="25">
        <v>0</v>
      </c>
      <c r="U23" s="25">
        <v>0</v>
      </c>
      <c r="V23" s="15" t="s">
        <v>220</v>
      </c>
      <c r="W23" s="20"/>
    </row>
    <row r="24" ht="15.75" spans="1:23">
      <c r="A24" s="15"/>
      <c r="B24" s="15">
        <v>20</v>
      </c>
      <c r="C24" s="17" t="s">
        <v>278</v>
      </c>
      <c r="D24" s="18" t="s">
        <v>101</v>
      </c>
      <c r="E24" s="15" t="s">
        <v>141</v>
      </c>
      <c r="F24" s="15" t="s">
        <v>212</v>
      </c>
      <c r="G24" s="19">
        <v>44349</v>
      </c>
      <c r="H24" s="21"/>
      <c r="I24" s="24">
        <v>3.2249</v>
      </c>
      <c r="J24" s="25">
        <v>0</v>
      </c>
      <c r="K24" s="25">
        <v>0</v>
      </c>
      <c r="L24" s="26">
        <v>3.22</v>
      </c>
      <c r="M24" s="25">
        <v>0</v>
      </c>
      <c r="N24" s="25">
        <v>1017.440693</v>
      </c>
      <c r="O24" s="25">
        <v>757.9077</v>
      </c>
      <c r="P24" s="25">
        <v>179.3213</v>
      </c>
      <c r="Q24" s="25">
        <v>53.474462</v>
      </c>
      <c r="R24" s="25">
        <v>26.737231</v>
      </c>
      <c r="S24" s="25">
        <f t="shared" si="0"/>
        <v>1017.440693</v>
      </c>
      <c r="T24" s="25">
        <v>0</v>
      </c>
      <c r="U24" s="25">
        <v>0</v>
      </c>
      <c r="V24" s="15" t="s">
        <v>220</v>
      </c>
      <c r="W24" s="20"/>
    </row>
    <row r="25" ht="15.75" spans="1:23">
      <c r="A25" s="15"/>
      <c r="B25" s="15" t="s">
        <v>14</v>
      </c>
      <c r="C25" s="15" t="s">
        <v>79</v>
      </c>
      <c r="D25" s="22" t="s">
        <v>79</v>
      </c>
      <c r="E25" s="15" t="s">
        <v>79</v>
      </c>
      <c r="F25" s="15" t="s">
        <v>79</v>
      </c>
      <c r="G25" s="15" t="s">
        <v>79</v>
      </c>
      <c r="H25" s="15"/>
      <c r="I25" s="26">
        <f>SUM(I6:I24)</f>
        <v>53.2813</v>
      </c>
      <c r="J25" s="26">
        <f>SUM(J6:J24)</f>
        <v>0</v>
      </c>
      <c r="K25" s="26">
        <f>SUM(K6:K24)</f>
        <v>0</v>
      </c>
      <c r="L25" s="26">
        <f>SUM(L6:L24)</f>
        <v>34.56</v>
      </c>
      <c r="M25" s="26">
        <f t="shared" ref="M25:T25" si="1">SUM(M6:M24)</f>
        <v>18.7348</v>
      </c>
      <c r="N25" s="26">
        <f t="shared" si="1"/>
        <v>18472.9180388</v>
      </c>
      <c r="O25" s="26">
        <f t="shared" si="1"/>
        <v>13601.97012</v>
      </c>
      <c r="P25" s="26">
        <f t="shared" si="1"/>
        <v>3274.770608</v>
      </c>
      <c r="Q25" s="26">
        <f t="shared" si="1"/>
        <v>1084.1182072</v>
      </c>
      <c r="R25" s="26">
        <f t="shared" si="1"/>
        <v>512.0591036</v>
      </c>
      <c r="S25" s="26">
        <f t="shared" si="1"/>
        <v>18472.9180388</v>
      </c>
      <c r="T25" s="26">
        <f t="shared" si="1"/>
        <v>0</v>
      </c>
      <c r="U25" s="26">
        <v>0</v>
      </c>
      <c r="V25" s="15" t="s">
        <v>79</v>
      </c>
      <c r="W25" s="15"/>
    </row>
    <row r="26" ht="15.75" spans="1:23">
      <c r="A26" s="15" t="s">
        <v>425</v>
      </c>
      <c r="B26" s="15">
        <v>1</v>
      </c>
      <c r="C26" s="17" t="s">
        <v>291</v>
      </c>
      <c r="D26" s="18" t="s">
        <v>292</v>
      </c>
      <c r="E26" s="15" t="s">
        <v>141</v>
      </c>
      <c r="F26" s="15" t="s">
        <v>212</v>
      </c>
      <c r="G26" s="23">
        <v>44742</v>
      </c>
      <c r="H26" s="15"/>
      <c r="I26" s="27">
        <v>0.02</v>
      </c>
      <c r="J26" s="26">
        <v>0.02</v>
      </c>
      <c r="K26" s="25">
        <v>0</v>
      </c>
      <c r="L26" s="25">
        <v>0</v>
      </c>
      <c r="M26" s="26">
        <v>0.02</v>
      </c>
      <c r="N26" s="25">
        <v>63.2965666666667</v>
      </c>
      <c r="O26" s="25">
        <v>48.51</v>
      </c>
      <c r="P26" s="25">
        <v>10.4206666666667</v>
      </c>
      <c r="Q26" s="25">
        <v>2.9106</v>
      </c>
      <c r="R26" s="25">
        <v>1.4553</v>
      </c>
      <c r="S26" s="25">
        <f>N26-T26</f>
        <v>63.2965666666667</v>
      </c>
      <c r="T26" s="25">
        <v>0</v>
      </c>
      <c r="U26" s="25">
        <v>0</v>
      </c>
      <c r="V26" s="15" t="s">
        <v>220</v>
      </c>
      <c r="W26" s="15"/>
    </row>
    <row r="27" ht="15.75" spans="1:23">
      <c r="A27" s="15"/>
      <c r="B27" s="15">
        <v>2</v>
      </c>
      <c r="C27" s="17" t="s">
        <v>297</v>
      </c>
      <c r="D27" s="18" t="s">
        <v>77</v>
      </c>
      <c r="E27" s="15" t="s">
        <v>141</v>
      </c>
      <c r="F27" s="15" t="s">
        <v>212</v>
      </c>
      <c r="G27" s="23">
        <v>44834</v>
      </c>
      <c r="H27" s="15"/>
      <c r="I27" s="27">
        <v>0.6</v>
      </c>
      <c r="J27" s="27">
        <v>0.6</v>
      </c>
      <c r="K27" s="25">
        <v>0</v>
      </c>
      <c r="L27" s="27">
        <v>0.6</v>
      </c>
      <c r="M27" s="25">
        <v>0</v>
      </c>
      <c r="N27" s="25">
        <v>125.318661176471</v>
      </c>
      <c r="O27" s="25">
        <v>95.8115294117647</v>
      </c>
      <c r="P27" s="25">
        <v>20.8840941176471</v>
      </c>
      <c r="Q27" s="25">
        <v>5.74869176470588</v>
      </c>
      <c r="R27" s="25">
        <v>2.87434588235294</v>
      </c>
      <c r="S27" s="25">
        <f t="shared" ref="S27:S42" si="2">N27-T27</f>
        <v>125.318661176471</v>
      </c>
      <c r="T27" s="25">
        <v>0</v>
      </c>
      <c r="U27" s="25">
        <v>0</v>
      </c>
      <c r="V27" s="15" t="s">
        <v>220</v>
      </c>
      <c r="W27" s="15"/>
    </row>
    <row r="28" ht="15.75" spans="1:23">
      <c r="A28" s="15"/>
      <c r="B28" s="15">
        <v>3</v>
      </c>
      <c r="C28" s="17" t="s">
        <v>299</v>
      </c>
      <c r="D28" s="18" t="s">
        <v>83</v>
      </c>
      <c r="E28" s="15" t="s">
        <v>141</v>
      </c>
      <c r="F28" s="15" t="s">
        <v>212</v>
      </c>
      <c r="G28" s="23">
        <v>44742</v>
      </c>
      <c r="H28" s="15"/>
      <c r="I28" s="27">
        <v>1.19</v>
      </c>
      <c r="J28" s="26">
        <v>1.19</v>
      </c>
      <c r="K28" s="25">
        <v>0</v>
      </c>
      <c r="L28" s="26">
        <v>1.19</v>
      </c>
      <c r="M28" s="25">
        <v>0</v>
      </c>
      <c r="N28" s="25">
        <v>268.4283</v>
      </c>
      <c r="O28" s="25">
        <v>205.87</v>
      </c>
      <c r="P28" s="25">
        <v>44.03</v>
      </c>
      <c r="Q28" s="25">
        <v>12.3522</v>
      </c>
      <c r="R28" s="25">
        <v>6.1761</v>
      </c>
      <c r="S28" s="25">
        <f t="shared" si="2"/>
        <v>268.4283</v>
      </c>
      <c r="T28" s="25">
        <v>0</v>
      </c>
      <c r="U28" s="25">
        <v>0</v>
      </c>
      <c r="V28" s="15" t="s">
        <v>220</v>
      </c>
      <c r="W28" s="15"/>
    </row>
    <row r="29" ht="15.75" spans="1:23">
      <c r="A29" s="15"/>
      <c r="B29" s="15">
        <v>4</v>
      </c>
      <c r="C29" s="17" t="s">
        <v>302</v>
      </c>
      <c r="D29" s="18" t="s">
        <v>86</v>
      </c>
      <c r="E29" s="15" t="s">
        <v>141</v>
      </c>
      <c r="F29" s="15" t="s">
        <v>212</v>
      </c>
      <c r="G29" s="23">
        <v>44926</v>
      </c>
      <c r="H29" s="15"/>
      <c r="I29" s="27">
        <v>2.74</v>
      </c>
      <c r="J29" s="27">
        <v>2.74</v>
      </c>
      <c r="K29" s="25">
        <v>0</v>
      </c>
      <c r="L29" s="27">
        <v>2.74</v>
      </c>
      <c r="M29" s="25">
        <v>0</v>
      </c>
      <c r="N29" s="25">
        <v>746.639599251519</v>
      </c>
      <c r="O29" s="25">
        <v>572.450862597442</v>
      </c>
      <c r="P29" s="25">
        <v>122.668159020307</v>
      </c>
      <c r="Q29" s="25">
        <v>34.3470517558466</v>
      </c>
      <c r="R29" s="25">
        <v>17.1735258779233</v>
      </c>
      <c r="S29" s="25">
        <f t="shared" si="2"/>
        <v>746.639599251519</v>
      </c>
      <c r="T29" s="25">
        <v>0</v>
      </c>
      <c r="U29" s="25">
        <v>0</v>
      </c>
      <c r="V29" s="15" t="s">
        <v>220</v>
      </c>
      <c r="W29" s="15"/>
    </row>
    <row r="30" ht="15.75" spans="1:23">
      <c r="A30" s="15"/>
      <c r="B30" s="15">
        <v>5</v>
      </c>
      <c r="C30" s="17" t="s">
        <v>305</v>
      </c>
      <c r="D30" s="18" t="s">
        <v>88</v>
      </c>
      <c r="E30" s="15" t="s">
        <v>141</v>
      </c>
      <c r="F30" s="15" t="s">
        <v>212</v>
      </c>
      <c r="G30" s="23">
        <v>44834</v>
      </c>
      <c r="H30" s="21"/>
      <c r="I30" s="27">
        <v>0.34</v>
      </c>
      <c r="J30" s="26">
        <v>0.34</v>
      </c>
      <c r="K30" s="25">
        <v>0</v>
      </c>
      <c r="L30" s="26">
        <v>0.34</v>
      </c>
      <c r="M30" s="25">
        <v>0</v>
      </c>
      <c r="N30" s="25">
        <v>116.6938</v>
      </c>
      <c r="O30" s="25">
        <v>78.82</v>
      </c>
      <c r="P30" s="25">
        <v>22.58</v>
      </c>
      <c r="Q30" s="25">
        <v>8.5292</v>
      </c>
      <c r="R30" s="25">
        <v>6.7646</v>
      </c>
      <c r="S30" s="25">
        <f t="shared" si="2"/>
        <v>116.6938</v>
      </c>
      <c r="T30" s="25">
        <v>0</v>
      </c>
      <c r="U30" s="25">
        <v>0</v>
      </c>
      <c r="V30" s="15" t="s">
        <v>220</v>
      </c>
      <c r="W30" s="20"/>
    </row>
    <row r="31" ht="15.75" spans="1:23">
      <c r="A31" s="15"/>
      <c r="B31" s="15">
        <v>6</v>
      </c>
      <c r="C31" s="17" t="s">
        <v>306</v>
      </c>
      <c r="D31" s="18" t="s">
        <v>89</v>
      </c>
      <c r="E31" s="15" t="s">
        <v>141</v>
      </c>
      <c r="F31" s="15" t="s">
        <v>212</v>
      </c>
      <c r="G31" s="23">
        <v>44926</v>
      </c>
      <c r="H31" s="21"/>
      <c r="I31" s="27">
        <v>0.48</v>
      </c>
      <c r="J31" s="27">
        <v>0.48</v>
      </c>
      <c r="K31" s="25">
        <v>0</v>
      </c>
      <c r="L31" s="27">
        <v>0.48</v>
      </c>
      <c r="M31" s="25">
        <v>0</v>
      </c>
      <c r="N31" s="25">
        <v>108.2736</v>
      </c>
      <c r="O31" s="25">
        <v>83.04</v>
      </c>
      <c r="P31" s="25">
        <v>17.76</v>
      </c>
      <c r="Q31" s="25">
        <v>4.9824</v>
      </c>
      <c r="R31" s="25">
        <v>2.4912</v>
      </c>
      <c r="S31" s="25">
        <f t="shared" si="2"/>
        <v>108.2736</v>
      </c>
      <c r="T31" s="25">
        <v>0</v>
      </c>
      <c r="U31" s="25">
        <v>0</v>
      </c>
      <c r="V31" s="15" t="s">
        <v>220</v>
      </c>
      <c r="W31" s="20"/>
    </row>
    <row r="32" ht="15.75" spans="1:23">
      <c r="A32" s="15"/>
      <c r="B32" s="15">
        <v>7</v>
      </c>
      <c r="C32" s="17" t="s">
        <v>309</v>
      </c>
      <c r="D32" s="18" t="s">
        <v>91</v>
      </c>
      <c r="E32" s="15" t="s">
        <v>141</v>
      </c>
      <c r="F32" s="15" t="s">
        <v>212</v>
      </c>
      <c r="G32" s="23">
        <v>44926</v>
      </c>
      <c r="H32" s="21"/>
      <c r="I32" s="27">
        <v>8.8</v>
      </c>
      <c r="J32" s="27">
        <v>8.8</v>
      </c>
      <c r="K32" s="25">
        <v>0</v>
      </c>
      <c r="L32" s="27">
        <v>2.91</v>
      </c>
      <c r="M32" s="25">
        <v>5.89</v>
      </c>
      <c r="N32" s="25">
        <v>2782.54432131823</v>
      </c>
      <c r="O32" s="25">
        <v>2066.1693099897</v>
      </c>
      <c r="P32" s="25">
        <v>506.856436663234</v>
      </c>
      <c r="Q32" s="25">
        <v>136.658109165808</v>
      </c>
      <c r="R32" s="25">
        <v>72.8604654994851</v>
      </c>
      <c r="S32" s="25">
        <f t="shared" si="2"/>
        <v>2782.54432131823</v>
      </c>
      <c r="T32" s="25">
        <v>0</v>
      </c>
      <c r="U32" s="25">
        <v>0</v>
      </c>
      <c r="V32" s="15" t="s">
        <v>220</v>
      </c>
      <c r="W32" s="20"/>
    </row>
    <row r="33" ht="15.75" spans="1:23">
      <c r="A33" s="15"/>
      <c r="B33" s="15">
        <v>8</v>
      </c>
      <c r="C33" s="17" t="s">
        <v>312</v>
      </c>
      <c r="D33" s="18" t="s">
        <v>93</v>
      </c>
      <c r="E33" s="15" t="s">
        <v>141</v>
      </c>
      <c r="F33" s="15" t="s">
        <v>212</v>
      </c>
      <c r="G33" s="23">
        <v>44926</v>
      </c>
      <c r="H33" s="21"/>
      <c r="I33" s="27">
        <v>3.53</v>
      </c>
      <c r="J33" s="27">
        <v>3.53</v>
      </c>
      <c r="K33" s="25">
        <v>0</v>
      </c>
      <c r="L33" s="27">
        <v>3.53</v>
      </c>
      <c r="M33" s="25">
        <v>0</v>
      </c>
      <c r="N33" s="25">
        <v>626.6977381</v>
      </c>
      <c r="O33" s="25">
        <v>479.13749</v>
      </c>
      <c r="P33" s="25">
        <v>104.437874</v>
      </c>
      <c r="Q33" s="25">
        <v>28.7482494</v>
      </c>
      <c r="R33" s="25">
        <v>14.3741247</v>
      </c>
      <c r="S33" s="25">
        <f t="shared" si="2"/>
        <v>626.6977381</v>
      </c>
      <c r="T33" s="25">
        <v>0</v>
      </c>
      <c r="U33" s="25">
        <v>0</v>
      </c>
      <c r="V33" s="15" t="s">
        <v>220</v>
      </c>
      <c r="W33" s="20"/>
    </row>
    <row r="34" ht="15.75" spans="1:23">
      <c r="A34" s="15"/>
      <c r="B34" s="15">
        <v>9</v>
      </c>
      <c r="C34" s="17" t="s">
        <v>313</v>
      </c>
      <c r="D34" s="18" t="s">
        <v>95</v>
      </c>
      <c r="E34" s="15" t="s">
        <v>141</v>
      </c>
      <c r="F34" s="15" t="s">
        <v>212</v>
      </c>
      <c r="G34" s="23">
        <v>44834</v>
      </c>
      <c r="H34" s="21"/>
      <c r="I34" s="27">
        <v>0.89</v>
      </c>
      <c r="J34" s="27">
        <v>0.89</v>
      </c>
      <c r="K34" s="25">
        <v>0</v>
      </c>
      <c r="L34" s="27">
        <v>0.89</v>
      </c>
      <c r="M34" s="25">
        <v>0</v>
      </c>
      <c r="N34" s="25">
        <v>158.0059453</v>
      </c>
      <c r="O34" s="25">
        <v>120.80237</v>
      </c>
      <c r="P34" s="25">
        <v>26.331362</v>
      </c>
      <c r="Q34" s="25">
        <v>7.2481422</v>
      </c>
      <c r="R34" s="25">
        <v>3.6240711</v>
      </c>
      <c r="S34" s="25">
        <f t="shared" si="2"/>
        <v>158.0059453</v>
      </c>
      <c r="T34" s="25">
        <v>0</v>
      </c>
      <c r="U34" s="25">
        <v>0</v>
      </c>
      <c r="V34" s="15" t="s">
        <v>220</v>
      </c>
      <c r="W34" s="20"/>
    </row>
    <row r="35" ht="15.75" spans="1:23">
      <c r="A35" s="15"/>
      <c r="B35" s="15">
        <v>10</v>
      </c>
      <c r="C35" s="17" t="s">
        <v>314</v>
      </c>
      <c r="D35" s="18" t="s">
        <v>315</v>
      </c>
      <c r="E35" s="15" t="s">
        <v>141</v>
      </c>
      <c r="F35" s="15" t="s">
        <v>212</v>
      </c>
      <c r="G35" s="23">
        <v>44926</v>
      </c>
      <c r="H35" s="21"/>
      <c r="I35" s="27">
        <v>1.39</v>
      </c>
      <c r="J35" s="27">
        <v>1.39</v>
      </c>
      <c r="K35" s="25">
        <v>0</v>
      </c>
      <c r="L35" s="27">
        <v>1.39</v>
      </c>
      <c r="M35" s="25">
        <v>0</v>
      </c>
      <c r="N35" s="25">
        <v>246.7733303</v>
      </c>
      <c r="O35" s="25">
        <v>188.66887</v>
      </c>
      <c r="P35" s="25">
        <v>41.124262</v>
      </c>
      <c r="Q35" s="25">
        <v>11.3201322</v>
      </c>
      <c r="R35" s="25">
        <v>5.6600661</v>
      </c>
      <c r="S35" s="25">
        <f t="shared" si="2"/>
        <v>246.7733303</v>
      </c>
      <c r="T35" s="25">
        <v>0</v>
      </c>
      <c r="U35" s="25">
        <v>0</v>
      </c>
      <c r="V35" s="15" t="s">
        <v>220</v>
      </c>
      <c r="W35" s="20"/>
    </row>
    <row r="36" ht="15.75" spans="1:23">
      <c r="A36" s="15"/>
      <c r="B36" s="15">
        <v>11</v>
      </c>
      <c r="C36" s="17" t="s">
        <v>318</v>
      </c>
      <c r="D36" s="18" t="s">
        <v>99</v>
      </c>
      <c r="E36" s="15" t="s">
        <v>141</v>
      </c>
      <c r="F36" s="15" t="s">
        <v>212</v>
      </c>
      <c r="G36" s="23">
        <v>44742</v>
      </c>
      <c r="H36" s="21"/>
      <c r="I36" s="27">
        <v>1.51</v>
      </c>
      <c r="J36" s="27">
        <v>1.51</v>
      </c>
      <c r="K36" s="25">
        <v>0</v>
      </c>
      <c r="L36" s="27">
        <v>1.51</v>
      </c>
      <c r="M36" s="25">
        <v>0</v>
      </c>
      <c r="N36" s="25">
        <v>268.0775027</v>
      </c>
      <c r="O36" s="25">
        <v>204.95683</v>
      </c>
      <c r="P36" s="25">
        <v>44.674558</v>
      </c>
      <c r="Q36" s="25">
        <v>12.2974098</v>
      </c>
      <c r="R36" s="25">
        <v>6.1487049</v>
      </c>
      <c r="S36" s="25">
        <f t="shared" si="2"/>
        <v>268.0775027</v>
      </c>
      <c r="T36" s="25">
        <v>0</v>
      </c>
      <c r="U36" s="25">
        <v>0</v>
      </c>
      <c r="V36" s="15" t="s">
        <v>220</v>
      </c>
      <c r="W36" s="20"/>
    </row>
    <row r="37" ht="15.75" spans="1:23">
      <c r="A37" s="15"/>
      <c r="B37" s="15">
        <v>12</v>
      </c>
      <c r="C37" s="17" t="s">
        <v>320</v>
      </c>
      <c r="D37" s="18" t="s">
        <v>106</v>
      </c>
      <c r="E37" s="15" t="s">
        <v>141</v>
      </c>
      <c r="F37" s="15" t="s">
        <v>212</v>
      </c>
      <c r="G37" s="23">
        <v>44926</v>
      </c>
      <c r="H37" s="21"/>
      <c r="I37" s="27">
        <v>1.36</v>
      </c>
      <c r="J37" s="27">
        <v>1.36</v>
      </c>
      <c r="K37" s="25">
        <v>0</v>
      </c>
      <c r="L37" s="27">
        <v>1.36</v>
      </c>
      <c r="M37" s="25">
        <v>0</v>
      </c>
      <c r="N37" s="25">
        <v>376.18774529679</v>
      </c>
      <c r="O37" s="25">
        <v>269.986272648395</v>
      </c>
      <c r="P37" s="25">
        <v>67.6731363241974</v>
      </c>
      <c r="Q37" s="25">
        <v>24.5286817945185</v>
      </c>
      <c r="R37" s="25">
        <v>13.999654529679</v>
      </c>
      <c r="S37" s="25">
        <f t="shared" si="2"/>
        <v>376.18774529679</v>
      </c>
      <c r="T37" s="25">
        <v>0</v>
      </c>
      <c r="U37" s="25">
        <v>0</v>
      </c>
      <c r="V37" s="15" t="s">
        <v>220</v>
      </c>
      <c r="W37" s="20"/>
    </row>
    <row r="38" ht="15.75" spans="1:23">
      <c r="A38" s="15"/>
      <c r="B38" s="15">
        <v>13</v>
      </c>
      <c r="C38" s="17" t="s">
        <v>321</v>
      </c>
      <c r="D38" s="18" t="s">
        <v>108</v>
      </c>
      <c r="E38" s="15" t="s">
        <v>141</v>
      </c>
      <c r="F38" s="15" t="s">
        <v>212</v>
      </c>
      <c r="G38" s="23">
        <v>44834</v>
      </c>
      <c r="H38" s="21"/>
      <c r="I38" s="27">
        <v>5.34</v>
      </c>
      <c r="J38" s="27">
        <v>5.34</v>
      </c>
      <c r="K38" s="25">
        <v>0</v>
      </c>
      <c r="L38" s="27">
        <v>1.95</v>
      </c>
      <c r="M38" s="25">
        <v>3.39</v>
      </c>
      <c r="N38" s="25">
        <v>1581.05973494406</v>
      </c>
      <c r="O38" s="25">
        <v>1174.83062329604</v>
      </c>
      <c r="P38" s="25">
        <v>281.250207765347</v>
      </c>
      <c r="Q38" s="25">
        <v>72.1632415530695</v>
      </c>
      <c r="R38" s="25">
        <v>52.8156623296042</v>
      </c>
      <c r="S38" s="25">
        <f t="shared" si="2"/>
        <v>1581.05973494406</v>
      </c>
      <c r="T38" s="25">
        <v>0</v>
      </c>
      <c r="U38" s="25">
        <v>0</v>
      </c>
      <c r="V38" s="15" t="s">
        <v>220</v>
      </c>
      <c r="W38" s="20"/>
    </row>
    <row r="39" ht="15.75" spans="1:23">
      <c r="A39" s="15"/>
      <c r="B39" s="15">
        <v>14</v>
      </c>
      <c r="C39" s="17" t="s">
        <v>323</v>
      </c>
      <c r="D39" s="18" t="s">
        <v>109</v>
      </c>
      <c r="E39" s="15" t="s">
        <v>141</v>
      </c>
      <c r="F39" s="15" t="s">
        <v>212</v>
      </c>
      <c r="G39" s="23">
        <v>44834</v>
      </c>
      <c r="H39" s="21"/>
      <c r="I39" s="27">
        <v>1.34</v>
      </c>
      <c r="J39" s="27">
        <v>1.34</v>
      </c>
      <c r="K39" s="25">
        <v>0</v>
      </c>
      <c r="L39" s="27">
        <v>1.34</v>
      </c>
      <c r="M39" s="25">
        <v>0</v>
      </c>
      <c r="N39" s="25">
        <v>504.700097593198</v>
      </c>
      <c r="O39" s="25">
        <v>385.865024336458</v>
      </c>
      <c r="P39" s="25">
        <v>84.1072210664584</v>
      </c>
      <c r="Q39" s="25">
        <v>23.1519014601875</v>
      </c>
      <c r="R39" s="25">
        <v>11.5759507300938</v>
      </c>
      <c r="S39" s="25">
        <f t="shared" si="2"/>
        <v>504.700097593198</v>
      </c>
      <c r="T39" s="25">
        <v>0</v>
      </c>
      <c r="U39" s="25">
        <v>0</v>
      </c>
      <c r="V39" s="15" t="s">
        <v>220</v>
      </c>
      <c r="W39" s="20"/>
    </row>
    <row r="40" ht="15.75" spans="1:23">
      <c r="A40" s="15"/>
      <c r="B40" s="15">
        <v>15</v>
      </c>
      <c r="C40" s="17" t="s">
        <v>324</v>
      </c>
      <c r="D40" s="18" t="s">
        <v>111</v>
      </c>
      <c r="E40" s="15" t="s">
        <v>141</v>
      </c>
      <c r="F40" s="15" t="s">
        <v>212</v>
      </c>
      <c r="G40" s="23">
        <v>44742</v>
      </c>
      <c r="H40" s="21"/>
      <c r="I40" s="12">
        <v>8</v>
      </c>
      <c r="J40" s="12">
        <v>8</v>
      </c>
      <c r="K40" s="25">
        <v>0</v>
      </c>
      <c r="L40" s="12">
        <v>6.9</v>
      </c>
      <c r="M40" s="25">
        <v>1.1</v>
      </c>
      <c r="N40" s="25">
        <v>2136.42</v>
      </c>
      <c r="O40" s="25">
        <v>1638</v>
      </c>
      <c r="P40" s="25">
        <v>351</v>
      </c>
      <c r="Q40" s="25">
        <v>98.28</v>
      </c>
      <c r="R40" s="25">
        <v>49.14</v>
      </c>
      <c r="S40" s="25">
        <f t="shared" si="2"/>
        <v>2136.42</v>
      </c>
      <c r="T40" s="25">
        <v>0</v>
      </c>
      <c r="U40" s="25">
        <v>0</v>
      </c>
      <c r="V40" s="15" t="s">
        <v>220</v>
      </c>
      <c r="W40" s="20"/>
    </row>
    <row r="41" ht="15.75" spans="1:23">
      <c r="A41" s="15"/>
      <c r="B41" s="15">
        <v>16</v>
      </c>
      <c r="C41" s="17" t="s">
        <v>327</v>
      </c>
      <c r="D41" s="18" t="s">
        <v>113</v>
      </c>
      <c r="E41" s="15" t="s">
        <v>141</v>
      </c>
      <c r="F41" s="15" t="s">
        <v>212</v>
      </c>
      <c r="G41" s="23">
        <v>44926</v>
      </c>
      <c r="H41" s="21"/>
      <c r="I41" s="27">
        <v>0.99</v>
      </c>
      <c r="J41" s="27">
        <v>0.99</v>
      </c>
      <c r="K41" s="25">
        <v>0</v>
      </c>
      <c r="L41" s="27">
        <v>0.99</v>
      </c>
      <c r="M41" s="25">
        <v>0</v>
      </c>
      <c r="N41" s="25">
        <v>437.459584</v>
      </c>
      <c r="O41" s="25">
        <v>335.4016</v>
      </c>
      <c r="P41" s="25">
        <v>71.87184</v>
      </c>
      <c r="Q41" s="25">
        <v>20.124096</v>
      </c>
      <c r="R41" s="25">
        <v>10.062048</v>
      </c>
      <c r="S41" s="25">
        <f t="shared" si="2"/>
        <v>437.459584</v>
      </c>
      <c r="T41" s="25">
        <v>0</v>
      </c>
      <c r="U41" s="25">
        <v>0</v>
      </c>
      <c r="V41" s="15" t="s">
        <v>220</v>
      </c>
      <c r="W41" s="20"/>
    </row>
    <row r="42" ht="15.75" spans="1:23">
      <c r="A42" s="15"/>
      <c r="B42" s="15">
        <v>17</v>
      </c>
      <c r="C42" s="17" t="s">
        <v>331</v>
      </c>
      <c r="D42" s="18" t="s">
        <v>332</v>
      </c>
      <c r="E42" s="15" t="s">
        <v>141</v>
      </c>
      <c r="F42" s="15" t="s">
        <v>212</v>
      </c>
      <c r="G42" s="23">
        <v>44926</v>
      </c>
      <c r="H42" s="21"/>
      <c r="I42" s="27">
        <v>4.14</v>
      </c>
      <c r="J42" s="27">
        <v>4.14</v>
      </c>
      <c r="K42" s="25">
        <v>0</v>
      </c>
      <c r="L42" s="27">
        <v>4.14</v>
      </c>
      <c r="M42" s="25">
        <v>0</v>
      </c>
      <c r="N42" s="25">
        <v>1105.59735</v>
      </c>
      <c r="O42" s="25">
        <v>847.665</v>
      </c>
      <c r="P42" s="25">
        <v>181.6425</v>
      </c>
      <c r="Q42" s="25">
        <v>50.8599</v>
      </c>
      <c r="R42" s="25">
        <v>25.42995</v>
      </c>
      <c r="S42" s="25">
        <f t="shared" si="2"/>
        <v>1105.59735</v>
      </c>
      <c r="T42" s="25">
        <v>0</v>
      </c>
      <c r="U42" s="25">
        <v>0</v>
      </c>
      <c r="V42" s="15" t="s">
        <v>220</v>
      </c>
      <c r="W42" s="20"/>
    </row>
    <row r="43" ht="15.75" spans="1:23">
      <c r="A43" s="15"/>
      <c r="B43" s="15" t="s">
        <v>14</v>
      </c>
      <c r="C43" s="15" t="s">
        <v>79</v>
      </c>
      <c r="D43" s="15" t="s">
        <v>79</v>
      </c>
      <c r="E43" s="15" t="s">
        <v>79</v>
      </c>
      <c r="F43" s="15" t="s">
        <v>79</v>
      </c>
      <c r="G43" s="15" t="s">
        <v>79</v>
      </c>
      <c r="H43" s="15"/>
      <c r="I43" s="26">
        <f>SUM(I26:I42)</f>
        <v>42.66</v>
      </c>
      <c r="J43" s="26">
        <f>SUM(J26:J42)</f>
        <v>42.66</v>
      </c>
      <c r="K43" s="26">
        <f>SUM(K26:K42)</f>
        <v>0</v>
      </c>
      <c r="L43" s="26">
        <f>SUM(L26:L42)</f>
        <v>32.26</v>
      </c>
      <c r="M43" s="26">
        <f t="shared" ref="M43:U43" si="3">SUM(M26:M42)</f>
        <v>10.4</v>
      </c>
      <c r="N43" s="26">
        <f t="shared" si="3"/>
        <v>11652.1738766469</v>
      </c>
      <c r="O43" s="26">
        <f t="shared" si="3"/>
        <v>8795.9857822798</v>
      </c>
      <c r="P43" s="26">
        <f t="shared" si="3"/>
        <v>1999.31231762386</v>
      </c>
      <c r="Q43" s="26">
        <f t="shared" si="3"/>
        <v>554.250007094136</v>
      </c>
      <c r="R43" s="26">
        <f t="shared" si="3"/>
        <v>302.625769649138</v>
      </c>
      <c r="S43" s="26">
        <f t="shared" si="3"/>
        <v>11652.1738766469</v>
      </c>
      <c r="T43" s="26">
        <f t="shared" si="3"/>
        <v>0</v>
      </c>
      <c r="U43" s="25">
        <f t="shared" si="3"/>
        <v>0</v>
      </c>
      <c r="V43" s="15" t="s">
        <v>79</v>
      </c>
      <c r="W43" s="15"/>
    </row>
    <row r="44" ht="15.75" spans="1:23">
      <c r="A44" s="15" t="s">
        <v>34</v>
      </c>
      <c r="B44" s="15"/>
      <c r="C44" s="15" t="s">
        <v>79</v>
      </c>
      <c r="D44" s="15" t="s">
        <v>79</v>
      </c>
      <c r="E44" s="15" t="s">
        <v>79</v>
      </c>
      <c r="F44" s="15" t="s">
        <v>79</v>
      </c>
      <c r="G44" s="15" t="s">
        <v>79</v>
      </c>
      <c r="H44" s="15"/>
      <c r="I44" s="25">
        <f>I25+I43</f>
        <v>95.9413</v>
      </c>
      <c r="J44" s="25">
        <f>J25+J43</f>
        <v>42.66</v>
      </c>
      <c r="K44" s="25">
        <f>K25+K43</f>
        <v>0</v>
      </c>
      <c r="L44" s="25">
        <f>L25+L43</f>
        <v>66.82</v>
      </c>
      <c r="M44" s="25">
        <v>29.12</v>
      </c>
      <c r="N44" s="25">
        <f t="shared" ref="M44:U44" si="4">N25+N43</f>
        <v>30125.0919154469</v>
      </c>
      <c r="O44" s="25">
        <f t="shared" si="4"/>
        <v>22397.9559022798</v>
      </c>
      <c r="P44" s="25">
        <f t="shared" si="4"/>
        <v>5274.08292562386</v>
      </c>
      <c r="Q44" s="25">
        <f t="shared" si="4"/>
        <v>1638.36821429414</v>
      </c>
      <c r="R44" s="25">
        <f t="shared" si="4"/>
        <v>814.684873249138</v>
      </c>
      <c r="S44" s="25">
        <f t="shared" si="4"/>
        <v>30125.0919154469</v>
      </c>
      <c r="T44" s="25">
        <f t="shared" si="4"/>
        <v>0</v>
      </c>
      <c r="U44" s="25">
        <f t="shared" si="4"/>
        <v>0</v>
      </c>
      <c r="V44" s="15" t="s">
        <v>79</v>
      </c>
      <c r="W44" s="29"/>
    </row>
    <row r="45" ht="59.1" customHeight="1" spans="1:23">
      <c r="A45" s="7" t="s">
        <v>426</v>
      </c>
      <c r="B45" s="8"/>
      <c r="C45" s="8"/>
      <c r="D45" s="8"/>
      <c r="E45" s="8"/>
      <c r="F45" s="8"/>
      <c r="G45" s="8"/>
      <c r="H45" s="8"/>
      <c r="I45" s="8"/>
      <c r="J45" s="8"/>
      <c r="K45" s="8"/>
      <c r="L45" s="8"/>
      <c r="M45" s="8"/>
      <c r="N45" s="8"/>
      <c r="O45" s="8"/>
      <c r="P45" s="8"/>
      <c r="Q45" s="8"/>
      <c r="R45" s="8"/>
      <c r="S45" s="8"/>
      <c r="T45" s="8"/>
      <c r="U45" s="8"/>
      <c r="V45" s="8"/>
      <c r="W45" s="8"/>
    </row>
    <row r="47" spans="13:13">
      <c r="M47" s="28"/>
    </row>
  </sheetData>
  <mergeCells count="14">
    <mergeCell ref="A1:W1"/>
    <mergeCell ref="A2:W2"/>
    <mergeCell ref="C3:I3"/>
    <mergeCell ref="J3:M3"/>
    <mergeCell ref="N3:R3"/>
    <mergeCell ref="S3:U3"/>
    <mergeCell ref="A44:B44"/>
    <mergeCell ref="A45:W45"/>
    <mergeCell ref="A3:A4"/>
    <mergeCell ref="A6:A25"/>
    <mergeCell ref="A26:A43"/>
    <mergeCell ref="B3:B4"/>
    <mergeCell ref="V3:V4"/>
    <mergeCell ref="W3:W4"/>
  </mergeCells>
  <pageMargins left="0.7" right="0.7" top="0.75" bottom="0.75" header="0.3" footer="0.3"/>
  <headerFooter/>
  <ignoredErrors>
    <ignoredError sqref="C5:W5" numberStoredAsText="1"/>
    <ignoredError sqref="S25" formula="1"/>
    <ignoredError sqref="U43" formulaRange="1"/>
  </ignoredError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workbookViewId="0">
      <selection activeCell="F28" sqref="F28"/>
    </sheetView>
  </sheetViews>
  <sheetFormatPr defaultColWidth="9" defaultRowHeight="14.25" outlineLevelCol="5"/>
  <cols>
    <col min="1" max="1" width="14.5" customWidth="1"/>
    <col min="2" max="2" width="40.375" customWidth="1"/>
    <col min="3" max="3" width="13.25" customWidth="1"/>
    <col min="4" max="4" width="13" customWidth="1"/>
  </cols>
  <sheetData>
    <row r="1" ht="18.75" spans="1:4">
      <c r="A1" s="2" t="s">
        <v>427</v>
      </c>
      <c r="B1" s="2"/>
      <c r="C1" s="2"/>
      <c r="D1" s="2"/>
    </row>
    <row r="2" ht="18" customHeight="1" spans="1:4">
      <c r="A2" s="3" t="s">
        <v>38</v>
      </c>
      <c r="B2" s="3"/>
      <c r="C2" s="3"/>
      <c r="D2" s="3"/>
    </row>
    <row r="3" spans="1:4">
      <c r="A3" s="4" t="s">
        <v>428</v>
      </c>
      <c r="B3" s="4"/>
      <c r="C3" s="4" t="s">
        <v>429</v>
      </c>
      <c r="D3" s="4" t="s">
        <v>430</v>
      </c>
    </row>
    <row r="4" ht="15.75" spans="1:4">
      <c r="A4" s="4" t="s">
        <v>431</v>
      </c>
      <c r="B4" s="11" t="s">
        <v>432</v>
      </c>
      <c r="C4" s="12">
        <v>8795.99</v>
      </c>
      <c r="D4" s="13">
        <f>C4/C8</f>
        <v>0.754879344466014</v>
      </c>
    </row>
    <row r="5" ht="15.75" spans="1:4">
      <c r="A5" s="4"/>
      <c r="B5" s="11" t="s">
        <v>433</v>
      </c>
      <c r="C5" s="12">
        <v>1999.31</v>
      </c>
      <c r="D5" s="13">
        <f>C5/C8</f>
        <v>0.171582484994224</v>
      </c>
    </row>
    <row r="6" ht="15.75" spans="1:4">
      <c r="A6" s="4"/>
      <c r="B6" s="11" t="s">
        <v>348</v>
      </c>
      <c r="C6" s="12">
        <v>302.63</v>
      </c>
      <c r="D6" s="13">
        <f>C6/C8</f>
        <v>0.0259719640444964</v>
      </c>
    </row>
    <row r="7" ht="15.75" spans="1:4">
      <c r="A7" s="4"/>
      <c r="B7" s="11" t="s">
        <v>347</v>
      </c>
      <c r="C7" s="12">
        <v>554.25</v>
      </c>
      <c r="D7" s="13">
        <f>C7/C8</f>
        <v>0.0475662064952653</v>
      </c>
    </row>
    <row r="8" ht="15.75" spans="1:4">
      <c r="A8" s="4"/>
      <c r="B8" s="11" t="s">
        <v>34</v>
      </c>
      <c r="C8" s="12">
        <v>11652.18</v>
      </c>
      <c r="D8" s="13">
        <f>C8/C8</f>
        <v>1</v>
      </c>
    </row>
    <row r="9" ht="15.75" spans="1:4">
      <c r="A9" s="4" t="s">
        <v>434</v>
      </c>
      <c r="B9" s="11" t="s">
        <v>42</v>
      </c>
      <c r="C9" s="12">
        <f>C14-C13-C10</f>
        <v>11028.9323350588</v>
      </c>
      <c r="D9" s="13">
        <f>C9/C14</f>
        <v>0.946512355203815</v>
      </c>
    </row>
    <row r="10" ht="15.75" spans="1:4">
      <c r="A10" s="4"/>
      <c r="B10" s="11" t="s">
        <v>43</v>
      </c>
      <c r="C10" s="12">
        <f>D10*C14</f>
        <v>582.609</v>
      </c>
      <c r="D10" s="13">
        <v>0.05</v>
      </c>
    </row>
    <row r="11" ht="15.75" spans="1:6">
      <c r="A11" s="4"/>
      <c r="B11" s="11" t="s">
        <v>435</v>
      </c>
      <c r="C11" s="12">
        <f>D11*C15</f>
        <v>0</v>
      </c>
      <c r="D11" s="13">
        <v>0</v>
      </c>
      <c r="F11" s="14"/>
    </row>
    <row r="12" ht="15.75" spans="1:4">
      <c r="A12" s="4"/>
      <c r="B12" s="11" t="s">
        <v>436</v>
      </c>
      <c r="C12" s="12">
        <f>D12*C16</f>
        <v>0</v>
      </c>
      <c r="D12" s="13">
        <v>0</v>
      </c>
    </row>
    <row r="13" ht="15.75" spans="1:4">
      <c r="A13" s="4"/>
      <c r="B13" s="11" t="s">
        <v>437</v>
      </c>
      <c r="C13" s="12">
        <f>D13*C14</f>
        <v>40.6386649412118</v>
      </c>
      <c r="D13" s="13">
        <v>0.00348764479618507</v>
      </c>
    </row>
    <row r="14" ht="21" customHeight="1" spans="1:4">
      <c r="A14" s="4"/>
      <c r="B14" s="11" t="s">
        <v>34</v>
      </c>
      <c r="C14" s="12">
        <v>11652.18</v>
      </c>
      <c r="D14" s="13">
        <f>C14/C14</f>
        <v>1</v>
      </c>
    </row>
    <row r="15" ht="57" customHeight="1" spans="1:4">
      <c r="A15" s="7" t="s">
        <v>438</v>
      </c>
      <c r="B15" s="8"/>
      <c r="C15" s="8"/>
      <c r="D15" s="8"/>
    </row>
  </sheetData>
  <mergeCells count="6">
    <mergeCell ref="A1:D1"/>
    <mergeCell ref="A2:D2"/>
    <mergeCell ref="A3:B3"/>
    <mergeCell ref="A15:D15"/>
    <mergeCell ref="A4:A8"/>
    <mergeCell ref="A9:A14"/>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
  <sheetViews>
    <sheetView workbookViewId="0">
      <selection activeCell="B4" sqref="B4"/>
    </sheetView>
  </sheetViews>
  <sheetFormatPr defaultColWidth="9" defaultRowHeight="14.25" outlineLevelRow="6"/>
  <cols>
    <col min="2" max="2" width="9" customWidth="1"/>
    <col min="3" max="3" width="18.375" customWidth="1"/>
    <col min="4" max="4" width="36.125" customWidth="1"/>
    <col min="8" max="8" width="13.875" customWidth="1"/>
    <col min="10" max="10" width="11.625" customWidth="1"/>
    <col min="11" max="11" width="12.25" customWidth="1"/>
    <col min="15" max="15" width="15.125" customWidth="1"/>
  </cols>
  <sheetData>
    <row r="1" ht="18.75" spans="1:18">
      <c r="A1" s="2" t="s">
        <v>439</v>
      </c>
      <c r="B1" s="2"/>
      <c r="C1" s="2"/>
      <c r="D1" s="2"/>
      <c r="E1" s="2"/>
      <c r="F1" s="2"/>
      <c r="G1" s="2"/>
      <c r="H1" s="2"/>
      <c r="I1" s="2"/>
      <c r="J1" s="2"/>
      <c r="K1" s="2"/>
      <c r="L1" s="2"/>
      <c r="M1" s="2"/>
      <c r="N1" s="2"/>
      <c r="O1" s="2"/>
      <c r="P1" s="2"/>
      <c r="Q1" s="2"/>
      <c r="R1" s="2"/>
    </row>
    <row r="2" spans="1:18">
      <c r="A2" s="3" t="s">
        <v>411</v>
      </c>
      <c r="B2" s="3"/>
      <c r="C2" s="3"/>
      <c r="D2" s="3"/>
      <c r="E2" s="3"/>
      <c r="F2" s="3"/>
      <c r="G2" s="3"/>
      <c r="H2" s="3"/>
      <c r="I2" s="3"/>
      <c r="J2" s="3"/>
      <c r="K2" s="3"/>
      <c r="L2" s="3"/>
      <c r="M2" s="3"/>
      <c r="N2" s="3"/>
      <c r="O2" s="3"/>
      <c r="P2" s="3"/>
      <c r="Q2" s="3"/>
      <c r="R2" s="3"/>
    </row>
    <row r="3" spans="1:18">
      <c r="A3" s="4" t="s">
        <v>56</v>
      </c>
      <c r="B3" s="4" t="s">
        <v>339</v>
      </c>
      <c r="C3" s="4"/>
      <c r="D3" s="4"/>
      <c r="E3" s="4"/>
      <c r="F3" s="4"/>
      <c r="G3" s="4"/>
      <c r="H3" s="4"/>
      <c r="I3" s="4"/>
      <c r="J3" s="4"/>
      <c r="K3" s="4"/>
      <c r="L3" s="4"/>
      <c r="M3" s="4" t="s">
        <v>440</v>
      </c>
      <c r="N3" s="4"/>
      <c r="O3" s="4"/>
      <c r="P3" s="4"/>
      <c r="Q3" s="4"/>
      <c r="R3" s="4" t="s">
        <v>41</v>
      </c>
    </row>
    <row r="4" ht="28.5" spans="1:18">
      <c r="A4" s="4"/>
      <c r="B4" s="4" t="s">
        <v>441</v>
      </c>
      <c r="C4" s="4" t="s">
        <v>442</v>
      </c>
      <c r="D4" s="4" t="s">
        <v>182</v>
      </c>
      <c r="E4" s="4" t="s">
        <v>361</v>
      </c>
      <c r="F4" s="4" t="s">
        <v>443</v>
      </c>
      <c r="G4" s="4" t="s">
        <v>444</v>
      </c>
      <c r="H4" s="4" t="s">
        <v>445</v>
      </c>
      <c r="I4" s="4" t="s">
        <v>363</v>
      </c>
      <c r="J4" s="4" t="s">
        <v>446</v>
      </c>
      <c r="K4" s="4" t="s">
        <v>447</v>
      </c>
      <c r="L4" s="4" t="s">
        <v>448</v>
      </c>
      <c r="M4" s="4" t="s">
        <v>449</v>
      </c>
      <c r="N4" s="4" t="s">
        <v>450</v>
      </c>
      <c r="O4" s="4" t="s">
        <v>451</v>
      </c>
      <c r="P4" s="4" t="s">
        <v>452</v>
      </c>
      <c r="Q4" s="4" t="s">
        <v>350</v>
      </c>
      <c r="R4" s="4"/>
    </row>
    <row r="5" s="1" customFormat="1" spans="1:18">
      <c r="A5" s="5"/>
      <c r="B5" s="5"/>
      <c r="C5" s="6" t="s">
        <v>15</v>
      </c>
      <c r="D5" s="6" t="s">
        <v>46</v>
      </c>
      <c r="E5" s="6" t="s">
        <v>47</v>
      </c>
      <c r="F5" s="6" t="s">
        <v>48</v>
      </c>
      <c r="G5" s="6" t="s">
        <v>49</v>
      </c>
      <c r="H5" s="6" t="s">
        <v>50</v>
      </c>
      <c r="I5" s="6" t="s">
        <v>51</v>
      </c>
      <c r="J5" s="6" t="s">
        <v>188</v>
      </c>
      <c r="K5" s="6" t="s">
        <v>189</v>
      </c>
      <c r="L5" s="6" t="s">
        <v>190</v>
      </c>
      <c r="M5" s="6" t="s">
        <v>191</v>
      </c>
      <c r="N5" s="6" t="s">
        <v>192</v>
      </c>
      <c r="O5" s="6" t="s">
        <v>193</v>
      </c>
      <c r="P5" s="6" t="s">
        <v>194</v>
      </c>
      <c r="Q5" s="6" t="s">
        <v>195</v>
      </c>
      <c r="R5" s="6" t="s">
        <v>196</v>
      </c>
    </row>
    <row r="6" ht="15.75" spans="1:18">
      <c r="A6" s="4" t="s">
        <v>34</v>
      </c>
      <c r="B6" s="4"/>
      <c r="C6" s="4"/>
      <c r="D6" s="4"/>
      <c r="E6" s="4"/>
      <c r="F6" s="4"/>
      <c r="G6" s="4"/>
      <c r="H6" s="4"/>
      <c r="I6" s="9"/>
      <c r="J6" s="4"/>
      <c r="K6" s="4"/>
      <c r="L6" s="9"/>
      <c r="M6" s="9"/>
      <c r="N6" s="9"/>
      <c r="O6" s="9"/>
      <c r="P6" s="9"/>
      <c r="Q6" s="9"/>
      <c r="R6" s="10"/>
    </row>
    <row r="7" ht="174" customHeight="1" spans="1:18">
      <c r="A7" s="7" t="s">
        <v>453</v>
      </c>
      <c r="B7" s="8"/>
      <c r="C7" s="8"/>
      <c r="D7" s="8"/>
      <c r="E7" s="8"/>
      <c r="F7" s="8"/>
      <c r="G7" s="8"/>
      <c r="H7" s="8"/>
      <c r="I7" s="8"/>
      <c r="J7" s="8"/>
      <c r="K7" s="8"/>
      <c r="L7" s="8"/>
      <c r="M7" s="8"/>
      <c r="N7" s="8"/>
      <c r="O7" s="8"/>
      <c r="P7" s="8"/>
      <c r="Q7" s="8"/>
      <c r="R7" s="8"/>
    </row>
  </sheetData>
  <mergeCells count="7">
    <mergeCell ref="A1:R1"/>
    <mergeCell ref="A2:R2"/>
    <mergeCell ref="B3:L3"/>
    <mergeCell ref="M3:Q3"/>
    <mergeCell ref="A7:R7"/>
    <mergeCell ref="A3:A4"/>
    <mergeCell ref="R3:R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表1 前五年土地供应情况统计表</vt:lpstr>
      <vt:lpstr>表2 前五年储备资金情况统计表</vt:lpstr>
      <vt:lpstr>表3 计划年度国有建设用地供应明细表</vt:lpstr>
      <vt:lpstr>表4 计划年度国有建设用地供应统计表</vt:lpstr>
      <vt:lpstr>表5 计划年度住宅用地供应统计表</vt:lpstr>
      <vt:lpstr>表6 既往年度储备土地库存地块信息统计表</vt:lpstr>
      <vt:lpstr>表7 计划年度拟入库储备地块信息统计表</vt:lpstr>
      <vt:lpstr>表8 计划年度储备地块收支测算表</vt:lpstr>
      <vt:lpstr>表9 计划年度土地储备项目表</vt:lpstr>
      <vt:lpstr>表10 计划年度前期开发储备地块信息统计表</vt:lpstr>
      <vt:lpstr>表11 计划年度储备土地管护与临时利用信息统计表</vt:lpstr>
      <vt:lpstr>表12 计划年度储备土地供应信息统计表</vt:lpstr>
      <vt:lpstr>表13计划年度末库存储备土地地块信息统计表</vt:lpstr>
      <vt:lpstr>表14 年度土地供应和储备计划指标汇总表</vt:lpstr>
      <vt:lpstr>表15 计划年度土地储备计划指标分解表</vt:lpstr>
      <vt:lpstr>表16 计划年度土地储备资金投资与筹措计划</vt:lpstr>
      <vt:lpstr>表17 计划年度拟发债土地储备项目基本情况表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WPS_1658817111</cp:lastModifiedBy>
  <dcterms:created xsi:type="dcterms:W3CDTF">2021-02-05T02:49:00Z</dcterms:created>
  <dcterms:modified xsi:type="dcterms:W3CDTF">2022-08-12T09:23:58Z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2E60AD087F3A42179C5D521A0A33A11B</vt:lpwstr>
  </property>
  <property fmtid="{D5CDD505-2E9C-101B-9397-08002B2CF9AE}" pid="3" name="KSOProductBuildVer">
    <vt:lpwstr>2052-11.1.0.12302</vt:lpwstr>
  </property>
</Properties>
</file>